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6DE224EE-E4A9-4F6E-882E-DD9718868C87}" xr6:coauthVersionLast="45" xr6:coauthVersionMax="45" xr10:uidLastSave="{00000000-0000-0000-0000-000000000000}"/>
  <bookViews>
    <workbookView xWindow="-120" yWindow="-120" windowWidth="29040" windowHeight="15840" xr2:uid="{89CBFBB8-54F9-47AD-BC0C-11E48E2A1A64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BS5" i="2"/>
  <c r="CE7" i="2" s="1"/>
  <c r="CG5" i="2" s="1"/>
  <c r="BS4" i="2"/>
  <c r="CE6" i="2" s="1"/>
  <c r="CF5" i="2" s="1"/>
  <c r="BS3" i="2"/>
  <c r="CE5" i="2" s="1"/>
  <c r="BT12" i="2" l="1"/>
  <c r="CL5" i="2"/>
  <c r="BT11" i="2"/>
  <c r="CK5" i="2"/>
  <c r="CI5" i="2"/>
  <c r="BT9" i="2"/>
  <c r="CB13" i="2"/>
  <c r="CC13" i="2" s="1"/>
  <c r="BY14" i="2" s="1"/>
  <c r="CJ5" i="2"/>
  <c r="BT10" i="2"/>
  <c r="CE10" i="2" l="1"/>
  <c r="BV10" i="2"/>
  <c r="CE12" i="2"/>
  <c r="BV12" i="2"/>
  <c r="BT13" i="2"/>
  <c r="BV9" i="2"/>
  <c r="CE9" i="2"/>
  <c r="BV11" i="2"/>
  <c r="CE11" i="2"/>
</calcChain>
</file>

<file path=xl/sharedStrings.xml><?xml version="1.0" encoding="utf-8"?>
<sst xmlns="http://schemas.openxmlformats.org/spreadsheetml/2006/main" count="408" uniqueCount="100">
  <si>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</si>
  <si>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</si>
  <si>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</si>
  <si>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</si>
  <si>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</si>
  <si>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</si>
  <si>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</si>
  <si>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</si>
  <si>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</si>
  <si>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010.2</t>
  </si>
  <si>
    <t>Namang-Puput</t>
  </si>
  <si>
    <t>0+000</t>
  </si>
  <si>
    <t>BAIK</t>
  </si>
  <si>
    <t>1+600</t>
  </si>
  <si>
    <t>SEDANG</t>
  </si>
  <si>
    <t>1+800</t>
  </si>
  <si>
    <t>12+070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</si>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</sst>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C4154C1-208E-4EFE-8A7B-51BA1888EB67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5F7844A-588F-4183-865E-D2A2F0612B5D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</xdr:row>
      <xdr:rowOff>0</xdr:rowOff>
    </xdr:from>
    <xdr:to>
      <xdr:col>34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AB3BB22B-DAA7-4B9B-8D28-733049FCCA1D}"/>
            </a:ext>
          </a:extLst>
        </xdr:cNvPr>
        <xdr:cNvCxnSpPr/>
      </xdr:nvCxnSpPr>
      <xdr:spPr>
        <a:xfrm>
          <a:off x="3886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</xdr:row>
      <xdr:rowOff>0</xdr:rowOff>
    </xdr:from>
    <xdr:to>
      <xdr:col>38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8A11E0EF-CA95-4C0C-9CBF-FD03D2DC7BDE}"/>
            </a:ext>
          </a:extLst>
        </xdr:cNvPr>
        <xdr:cNvCxnSpPr/>
      </xdr:nvCxnSpPr>
      <xdr:spPr>
        <a:xfrm>
          <a:off x="4343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1E6EE32-1C69-4511-A6A9-715DBC0ECC20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4359CE39-E03E-4DE8-ACDF-99583991725F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DC456249-F4F9-4494-B689-65ACEB4F7A29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78E88119-1CD2-45F7-A7B8-0A8686D2B7F7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3019E89-CCAC-4691-8881-99D0B25E4AB6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29</xdr:row>
      <xdr:rowOff>0</xdr:rowOff>
    </xdr:from>
    <xdr:to>
      <xdr:col>46</xdr:col>
      <xdr:colOff>0</xdr:colOff>
      <xdr:row>31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BE643F77-385F-4BB2-8E5B-563F44926918}"/>
            </a:ext>
          </a:extLst>
        </xdr:cNvPr>
        <xdr:cNvCxnSpPr/>
      </xdr:nvCxnSpPr>
      <xdr:spPr>
        <a:xfrm>
          <a:off x="5257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508DBF81-3954-45A8-940B-684D15DD6012}"/>
            </a:ext>
          </a:extLst>
        </xdr:cNvPr>
        <xdr:cNvCxnSpPr/>
      </xdr:nvCxnSpPr>
      <xdr:spPr>
        <a:xfrm>
          <a:off x="22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E375E80-C9C3-443E-85A3-CC2E90237DC0}"/>
            </a:ext>
          </a:extLst>
        </xdr:cNvPr>
        <xdr:cNvCxnSpPr/>
      </xdr:nvCxnSpPr>
      <xdr:spPr>
        <a:xfrm>
          <a:off x="685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0</xdr:colOff>
      <xdr:row>45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39ECBCEE-EFE1-46B9-84F1-D53AC59CC4D5}"/>
            </a:ext>
          </a:extLst>
        </xdr:cNvPr>
        <xdr:cNvCxnSpPr/>
      </xdr:nvCxnSpPr>
      <xdr:spPr>
        <a:xfrm>
          <a:off x="1143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C4F593F8-010D-47AA-A521-C54A937C8075}"/>
            </a:ext>
          </a:extLst>
        </xdr:cNvPr>
        <xdr:cNvCxnSpPr/>
      </xdr:nvCxnSpPr>
      <xdr:spPr>
        <a:xfrm>
          <a:off x="1600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43</xdr:row>
      <xdr:rowOff>0</xdr:rowOff>
    </xdr:from>
    <xdr:to>
      <xdr:col>18</xdr:col>
      <xdr:colOff>0</xdr:colOff>
      <xdr:row>45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31180BB0-6369-422D-8CA1-BD21B9A81AEE}"/>
            </a:ext>
          </a:extLst>
        </xdr:cNvPr>
        <xdr:cNvCxnSpPr/>
      </xdr:nvCxnSpPr>
      <xdr:spPr>
        <a:xfrm>
          <a:off x="2057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6522F2B3-2515-471C-A740-8F77DB816BB3}"/>
            </a:ext>
          </a:extLst>
        </xdr:cNvPr>
        <xdr:cNvCxnSpPr/>
      </xdr:nvCxnSpPr>
      <xdr:spPr>
        <a:xfrm>
          <a:off x="2514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CD49C9B2-995D-4D7B-9E95-DBD44B5E8C51}"/>
            </a:ext>
          </a:extLst>
        </xdr:cNvPr>
        <xdr:cNvCxnSpPr/>
      </xdr:nvCxnSpPr>
      <xdr:spPr>
        <a:xfrm>
          <a:off x="2971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43</xdr:row>
      <xdr:rowOff>0</xdr:rowOff>
    </xdr:from>
    <xdr:to>
      <xdr:col>30</xdr:col>
      <xdr:colOff>0</xdr:colOff>
      <xdr:row>45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39C30DE4-D040-4B0B-BA89-0E84C07D436F}"/>
            </a:ext>
          </a:extLst>
        </xdr:cNvPr>
        <xdr:cNvCxnSpPr/>
      </xdr:nvCxnSpPr>
      <xdr:spPr>
        <a:xfrm>
          <a:off x="3429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43</xdr:row>
      <xdr:rowOff>0</xdr:rowOff>
    </xdr:from>
    <xdr:to>
      <xdr:col>34</xdr:col>
      <xdr:colOff>0</xdr:colOff>
      <xdr:row>45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CFC0DCC6-9C01-4AF9-A6A8-44745E9BF50B}"/>
            </a:ext>
          </a:extLst>
        </xdr:cNvPr>
        <xdr:cNvCxnSpPr/>
      </xdr:nvCxnSpPr>
      <xdr:spPr>
        <a:xfrm>
          <a:off x="3886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AEC75A19-244A-4C8B-910E-C7A57E4EF491}"/>
            </a:ext>
          </a:extLst>
        </xdr:cNvPr>
        <xdr:cNvCxnSpPr/>
      </xdr:nvCxnSpPr>
      <xdr:spPr>
        <a:xfrm>
          <a:off x="4343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43</xdr:row>
      <xdr:rowOff>0</xdr:rowOff>
    </xdr:from>
    <xdr:to>
      <xdr:col>42</xdr:col>
      <xdr:colOff>0</xdr:colOff>
      <xdr:row>45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33B28CCA-16DA-4B8C-AC6E-19D0F476BF2F}"/>
            </a:ext>
          </a:extLst>
        </xdr:cNvPr>
        <xdr:cNvCxnSpPr/>
      </xdr:nvCxnSpPr>
      <xdr:spPr>
        <a:xfrm>
          <a:off x="4800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43</xdr:row>
      <xdr:rowOff>0</xdr:rowOff>
    </xdr:from>
    <xdr:to>
      <xdr:col>46</xdr:col>
      <xdr:colOff>0</xdr:colOff>
      <xdr:row>45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279D7964-C13D-4B1A-85FF-D3938956B626}"/>
            </a:ext>
          </a:extLst>
        </xdr:cNvPr>
        <xdr:cNvCxnSpPr/>
      </xdr:nvCxnSpPr>
      <xdr:spPr>
        <a:xfrm>
          <a:off x="5257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43</xdr:row>
      <xdr:rowOff>0</xdr:rowOff>
    </xdr:from>
    <xdr:to>
      <xdr:col>50</xdr:col>
      <xdr:colOff>0</xdr:colOff>
      <xdr:row>45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12D87C65-4C45-49A2-A556-44BBCC85CBCB}"/>
            </a:ext>
          </a:extLst>
        </xdr:cNvPr>
        <xdr:cNvCxnSpPr/>
      </xdr:nvCxnSpPr>
      <xdr:spPr>
        <a:xfrm>
          <a:off x="5715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43</xdr:row>
      <xdr:rowOff>0</xdr:rowOff>
    </xdr:from>
    <xdr:to>
      <xdr:col>54</xdr:col>
      <xdr:colOff>0</xdr:colOff>
      <xdr:row>45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F06C13FA-021D-449C-9A40-71537AF08C03}"/>
            </a:ext>
          </a:extLst>
        </xdr:cNvPr>
        <xdr:cNvCxnSpPr/>
      </xdr:nvCxnSpPr>
      <xdr:spPr>
        <a:xfrm>
          <a:off x="6172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43</xdr:row>
      <xdr:rowOff>0</xdr:rowOff>
    </xdr:from>
    <xdr:to>
      <xdr:col>58</xdr:col>
      <xdr:colOff>0</xdr:colOff>
      <xdr:row>45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6E082EA-C9DC-4C86-8CD6-4739C4E6C213}"/>
            </a:ext>
          </a:extLst>
        </xdr:cNvPr>
        <xdr:cNvCxnSpPr/>
      </xdr:nvCxnSpPr>
      <xdr:spPr>
        <a:xfrm>
          <a:off x="6629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43</xdr:row>
      <xdr:rowOff>0</xdr:rowOff>
    </xdr:from>
    <xdr:to>
      <xdr:col>62</xdr:col>
      <xdr:colOff>0</xdr:colOff>
      <xdr:row>45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28D9781D-C305-42D8-BB87-F99FBE40EF68}"/>
            </a:ext>
          </a:extLst>
        </xdr:cNvPr>
        <xdr:cNvCxnSpPr/>
      </xdr:nvCxnSpPr>
      <xdr:spPr>
        <a:xfrm>
          <a:off x="7086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43</xdr:row>
      <xdr:rowOff>0</xdr:rowOff>
    </xdr:from>
    <xdr:to>
      <xdr:col>66</xdr:col>
      <xdr:colOff>0</xdr:colOff>
      <xdr:row>45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F603B132-FA8E-4D09-AB08-A1F423833B99}"/>
            </a:ext>
          </a:extLst>
        </xdr:cNvPr>
        <xdr:cNvCxnSpPr/>
      </xdr:nvCxnSpPr>
      <xdr:spPr>
        <a:xfrm>
          <a:off x="7543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43</xdr:row>
      <xdr:rowOff>0</xdr:rowOff>
    </xdr:from>
    <xdr:to>
      <xdr:col>70</xdr:col>
      <xdr:colOff>0</xdr:colOff>
      <xdr:row>45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E8FEDE3D-33FD-4ACE-8CF7-F663F01D4EC4}"/>
            </a:ext>
          </a:extLst>
        </xdr:cNvPr>
        <xdr:cNvCxnSpPr/>
      </xdr:nvCxnSpPr>
      <xdr:spPr>
        <a:xfrm>
          <a:off x="8001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43</xdr:row>
      <xdr:rowOff>0</xdr:rowOff>
    </xdr:from>
    <xdr:to>
      <xdr:col>74</xdr:col>
      <xdr:colOff>0</xdr:colOff>
      <xdr:row>45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EBBD91FD-E737-4C8C-9BDF-7298CD0C7B52}"/>
            </a:ext>
          </a:extLst>
        </xdr:cNvPr>
        <xdr:cNvCxnSpPr/>
      </xdr:nvCxnSpPr>
      <xdr:spPr>
        <a:xfrm>
          <a:off x="8458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43</xdr:row>
      <xdr:rowOff>0</xdr:rowOff>
    </xdr:from>
    <xdr:to>
      <xdr:col>78</xdr:col>
      <xdr:colOff>0</xdr:colOff>
      <xdr:row>45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CC6B8D53-E7C6-436A-BC76-00D08B33CAA1}"/>
            </a:ext>
          </a:extLst>
        </xdr:cNvPr>
        <xdr:cNvCxnSpPr/>
      </xdr:nvCxnSpPr>
      <xdr:spPr>
        <a:xfrm>
          <a:off x="8915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43</xdr:row>
      <xdr:rowOff>0</xdr:rowOff>
    </xdr:from>
    <xdr:to>
      <xdr:col>82</xdr:col>
      <xdr:colOff>0</xdr:colOff>
      <xdr:row>45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D500D0FA-288A-43C6-AEBD-F20A66171788}"/>
            </a:ext>
          </a:extLst>
        </xdr:cNvPr>
        <xdr:cNvCxnSpPr/>
      </xdr:nvCxnSpPr>
      <xdr:spPr>
        <a:xfrm>
          <a:off x="9372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43</xdr:row>
      <xdr:rowOff>0</xdr:rowOff>
    </xdr:from>
    <xdr:to>
      <xdr:col>86</xdr:col>
      <xdr:colOff>0</xdr:colOff>
      <xdr:row>45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ADFD1324-A1F4-4EBA-AD4D-0DA5A4D2E8C5}"/>
            </a:ext>
          </a:extLst>
        </xdr:cNvPr>
        <xdr:cNvCxnSpPr/>
      </xdr:nvCxnSpPr>
      <xdr:spPr>
        <a:xfrm>
          <a:off x="9829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43</xdr:row>
      <xdr:rowOff>0</xdr:rowOff>
    </xdr:from>
    <xdr:to>
      <xdr:col>90</xdr:col>
      <xdr:colOff>0</xdr:colOff>
      <xdr:row>45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73341896-2EDE-4EF9-BCA8-1E89FCD1B056}"/>
            </a:ext>
          </a:extLst>
        </xdr:cNvPr>
        <xdr:cNvCxnSpPr/>
      </xdr:nvCxnSpPr>
      <xdr:spPr>
        <a:xfrm>
          <a:off x="10287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43</xdr:row>
      <xdr:rowOff>0</xdr:rowOff>
    </xdr:from>
    <xdr:to>
      <xdr:col>94</xdr:col>
      <xdr:colOff>0</xdr:colOff>
      <xdr:row>45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B0FF2716-3630-41E3-8ABE-C80DDE624C3C}"/>
            </a:ext>
          </a:extLst>
        </xdr:cNvPr>
        <xdr:cNvCxnSpPr/>
      </xdr:nvCxnSpPr>
      <xdr:spPr>
        <a:xfrm>
          <a:off x="10744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43</xdr:row>
      <xdr:rowOff>0</xdr:rowOff>
    </xdr:from>
    <xdr:to>
      <xdr:col>98</xdr:col>
      <xdr:colOff>0</xdr:colOff>
      <xdr:row>45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25448848-E742-45F1-A62C-88EF4FE1C8E1}"/>
            </a:ext>
          </a:extLst>
        </xdr:cNvPr>
        <xdr:cNvCxnSpPr/>
      </xdr:nvCxnSpPr>
      <xdr:spPr>
        <a:xfrm>
          <a:off x="11201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43</xdr:row>
      <xdr:rowOff>0</xdr:rowOff>
    </xdr:from>
    <xdr:to>
      <xdr:col>102</xdr:col>
      <xdr:colOff>0</xdr:colOff>
      <xdr:row>45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3868C70B-8BF4-4559-9507-398DC99B0102}"/>
            </a:ext>
          </a:extLst>
        </xdr:cNvPr>
        <xdr:cNvCxnSpPr/>
      </xdr:nvCxnSpPr>
      <xdr:spPr>
        <a:xfrm>
          <a:off x="1165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7C28CF94-86CA-41D5-97F7-2D4ADF042CEF}"/>
            </a:ext>
          </a:extLst>
        </xdr:cNvPr>
        <xdr:cNvCxnSpPr/>
      </xdr:nvCxnSpPr>
      <xdr:spPr>
        <a:xfrm>
          <a:off x="22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46E2BBD2-E5C7-4486-A05B-65CC08E0C86B}"/>
            </a:ext>
          </a:extLst>
        </xdr:cNvPr>
        <xdr:cNvCxnSpPr/>
      </xdr:nvCxnSpPr>
      <xdr:spPr>
        <a:xfrm>
          <a:off x="685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0</xdr:colOff>
      <xdr:row>55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23CD7204-683F-48AF-8DD1-7065B6258A76}"/>
            </a:ext>
          </a:extLst>
        </xdr:cNvPr>
        <xdr:cNvCxnSpPr/>
      </xdr:nvCxnSpPr>
      <xdr:spPr>
        <a:xfrm>
          <a:off x="1143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0</xdr:colOff>
      <xdr:row>55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1136A7B6-8DF3-4F77-B61D-4D81C99EFDB5}"/>
            </a:ext>
          </a:extLst>
        </xdr:cNvPr>
        <xdr:cNvCxnSpPr/>
      </xdr:nvCxnSpPr>
      <xdr:spPr>
        <a:xfrm>
          <a:off x="1600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53</xdr:row>
      <xdr:rowOff>0</xdr:rowOff>
    </xdr:from>
    <xdr:to>
      <xdr:col>18</xdr:col>
      <xdr:colOff>0</xdr:colOff>
      <xdr:row>55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4F92FDCF-39E6-4DBD-B32D-6B3BC5B0009C}"/>
            </a:ext>
          </a:extLst>
        </xdr:cNvPr>
        <xdr:cNvCxnSpPr/>
      </xdr:nvCxnSpPr>
      <xdr:spPr>
        <a:xfrm>
          <a:off x="2057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53</xdr:row>
      <xdr:rowOff>0</xdr:rowOff>
    </xdr:from>
    <xdr:to>
      <xdr:col>22</xdr:col>
      <xdr:colOff>0</xdr:colOff>
      <xdr:row>55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FE15DFE1-DE00-4132-94C5-44F7E3D5BA8A}"/>
            </a:ext>
          </a:extLst>
        </xdr:cNvPr>
        <xdr:cNvCxnSpPr/>
      </xdr:nvCxnSpPr>
      <xdr:spPr>
        <a:xfrm>
          <a:off x="2514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36E48BEA-8742-43DA-BC86-A245FD62E16C}"/>
            </a:ext>
          </a:extLst>
        </xdr:cNvPr>
        <xdr:cNvCxnSpPr/>
      </xdr:nvCxnSpPr>
      <xdr:spPr>
        <a:xfrm>
          <a:off x="2971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B003B4C1-7C9E-45FD-9853-B2B92CFD0E93}"/>
            </a:ext>
          </a:extLst>
        </xdr:cNvPr>
        <xdr:cNvCxnSpPr/>
      </xdr:nvCxnSpPr>
      <xdr:spPr>
        <a:xfrm>
          <a:off x="3429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53</xdr:row>
      <xdr:rowOff>0</xdr:rowOff>
    </xdr:from>
    <xdr:to>
      <xdr:col>34</xdr:col>
      <xdr:colOff>0</xdr:colOff>
      <xdr:row>55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9DB8A84B-6775-420F-8285-B28757DF3ECD}"/>
            </a:ext>
          </a:extLst>
        </xdr:cNvPr>
        <xdr:cNvCxnSpPr/>
      </xdr:nvCxnSpPr>
      <xdr:spPr>
        <a:xfrm>
          <a:off x="3886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53</xdr:row>
      <xdr:rowOff>0</xdr:rowOff>
    </xdr:from>
    <xdr:to>
      <xdr:col>38</xdr:col>
      <xdr:colOff>0</xdr:colOff>
      <xdr:row>55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9085EAC5-3AEA-4DB6-BE7B-C38D7B615677}"/>
            </a:ext>
          </a:extLst>
        </xdr:cNvPr>
        <xdr:cNvCxnSpPr/>
      </xdr:nvCxnSpPr>
      <xdr:spPr>
        <a:xfrm>
          <a:off x="4343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53</xdr:row>
      <xdr:rowOff>0</xdr:rowOff>
    </xdr:from>
    <xdr:to>
      <xdr:col>42</xdr:col>
      <xdr:colOff>0</xdr:colOff>
      <xdr:row>55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A097274B-126F-46D6-A9E1-08C330D55F22}"/>
            </a:ext>
          </a:extLst>
        </xdr:cNvPr>
        <xdr:cNvCxnSpPr/>
      </xdr:nvCxnSpPr>
      <xdr:spPr>
        <a:xfrm>
          <a:off x="4800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53</xdr:row>
      <xdr:rowOff>0</xdr:rowOff>
    </xdr:from>
    <xdr:to>
      <xdr:col>46</xdr:col>
      <xdr:colOff>0</xdr:colOff>
      <xdr:row>55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A1B67F0A-2CE3-4A5B-87E7-2C8362CDF6FC}"/>
            </a:ext>
          </a:extLst>
        </xdr:cNvPr>
        <xdr:cNvCxnSpPr/>
      </xdr:nvCxnSpPr>
      <xdr:spPr>
        <a:xfrm>
          <a:off x="5257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53</xdr:row>
      <xdr:rowOff>0</xdr:rowOff>
    </xdr:from>
    <xdr:to>
      <xdr:col>50</xdr:col>
      <xdr:colOff>0</xdr:colOff>
      <xdr:row>55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00A1F57B-E1F8-40D9-95DC-D97698C0139B}"/>
            </a:ext>
          </a:extLst>
        </xdr:cNvPr>
        <xdr:cNvCxnSpPr/>
      </xdr:nvCxnSpPr>
      <xdr:spPr>
        <a:xfrm>
          <a:off x="5715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53</xdr:row>
      <xdr:rowOff>0</xdr:rowOff>
    </xdr:from>
    <xdr:to>
      <xdr:col>54</xdr:col>
      <xdr:colOff>0</xdr:colOff>
      <xdr:row>55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263BC27C-AFA2-400E-99D2-E4787BF6A27C}"/>
            </a:ext>
          </a:extLst>
        </xdr:cNvPr>
        <xdr:cNvCxnSpPr/>
      </xdr:nvCxnSpPr>
      <xdr:spPr>
        <a:xfrm>
          <a:off x="6172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53</xdr:row>
      <xdr:rowOff>0</xdr:rowOff>
    </xdr:from>
    <xdr:to>
      <xdr:col>58</xdr:col>
      <xdr:colOff>0</xdr:colOff>
      <xdr:row>55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63DB77D3-DC70-4E4B-952B-3C2AA4DD5B90}"/>
            </a:ext>
          </a:extLst>
        </xdr:cNvPr>
        <xdr:cNvCxnSpPr/>
      </xdr:nvCxnSpPr>
      <xdr:spPr>
        <a:xfrm>
          <a:off x="6629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53</xdr:row>
      <xdr:rowOff>0</xdr:rowOff>
    </xdr:from>
    <xdr:to>
      <xdr:col>62</xdr:col>
      <xdr:colOff>0</xdr:colOff>
      <xdr:row>55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713D7BE9-87E5-4B4C-82FC-EB88BBD0A892}"/>
            </a:ext>
          </a:extLst>
        </xdr:cNvPr>
        <xdr:cNvCxnSpPr/>
      </xdr:nvCxnSpPr>
      <xdr:spPr>
        <a:xfrm>
          <a:off x="7086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53</xdr:row>
      <xdr:rowOff>0</xdr:rowOff>
    </xdr:from>
    <xdr:to>
      <xdr:col>66</xdr:col>
      <xdr:colOff>0</xdr:colOff>
      <xdr:row>55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2322269B-E1E2-47E8-B2B9-D127FBD5D79E}"/>
            </a:ext>
          </a:extLst>
        </xdr:cNvPr>
        <xdr:cNvCxnSpPr/>
      </xdr:nvCxnSpPr>
      <xdr:spPr>
        <a:xfrm>
          <a:off x="7543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53</xdr:row>
      <xdr:rowOff>0</xdr:rowOff>
    </xdr:from>
    <xdr:to>
      <xdr:col>70</xdr:col>
      <xdr:colOff>0</xdr:colOff>
      <xdr:row>55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0BC5D7FF-93D3-4513-A889-25A31D56E658}"/>
            </a:ext>
          </a:extLst>
        </xdr:cNvPr>
        <xdr:cNvCxnSpPr/>
      </xdr:nvCxnSpPr>
      <xdr:spPr>
        <a:xfrm>
          <a:off x="8001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53</xdr:row>
      <xdr:rowOff>0</xdr:rowOff>
    </xdr:from>
    <xdr:to>
      <xdr:col>74</xdr:col>
      <xdr:colOff>0</xdr:colOff>
      <xdr:row>55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FE63C82A-A1E1-4956-90C0-342F1D999073}"/>
            </a:ext>
          </a:extLst>
        </xdr:cNvPr>
        <xdr:cNvCxnSpPr/>
      </xdr:nvCxnSpPr>
      <xdr:spPr>
        <a:xfrm>
          <a:off x="8458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53</xdr:row>
      <xdr:rowOff>0</xdr:rowOff>
    </xdr:from>
    <xdr:to>
      <xdr:col>78</xdr:col>
      <xdr:colOff>0</xdr:colOff>
      <xdr:row>55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C12E75AF-5CA9-4288-B117-DEF50AEA8F70}"/>
            </a:ext>
          </a:extLst>
        </xdr:cNvPr>
        <xdr:cNvCxnSpPr/>
      </xdr:nvCxnSpPr>
      <xdr:spPr>
        <a:xfrm>
          <a:off x="8915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53</xdr:row>
      <xdr:rowOff>0</xdr:rowOff>
    </xdr:from>
    <xdr:to>
      <xdr:col>82</xdr:col>
      <xdr:colOff>0</xdr:colOff>
      <xdr:row>55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D13F92A3-7A03-4741-9C31-57600585FD07}"/>
            </a:ext>
          </a:extLst>
        </xdr:cNvPr>
        <xdr:cNvCxnSpPr/>
      </xdr:nvCxnSpPr>
      <xdr:spPr>
        <a:xfrm>
          <a:off x="9372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53</xdr:row>
      <xdr:rowOff>0</xdr:rowOff>
    </xdr:from>
    <xdr:to>
      <xdr:col>86</xdr:col>
      <xdr:colOff>0</xdr:colOff>
      <xdr:row>55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1A7BF159-1531-476D-8C03-6A615F5820AD}"/>
            </a:ext>
          </a:extLst>
        </xdr:cNvPr>
        <xdr:cNvCxnSpPr/>
      </xdr:nvCxnSpPr>
      <xdr:spPr>
        <a:xfrm>
          <a:off x="9829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53</xdr:row>
      <xdr:rowOff>0</xdr:rowOff>
    </xdr:from>
    <xdr:to>
      <xdr:col>90</xdr:col>
      <xdr:colOff>0</xdr:colOff>
      <xdr:row>55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58DA671F-7BF6-4D31-A814-1A3DB9638966}"/>
            </a:ext>
          </a:extLst>
        </xdr:cNvPr>
        <xdr:cNvCxnSpPr/>
      </xdr:nvCxnSpPr>
      <xdr:spPr>
        <a:xfrm>
          <a:off x="10287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53</xdr:row>
      <xdr:rowOff>0</xdr:rowOff>
    </xdr:from>
    <xdr:to>
      <xdr:col>94</xdr:col>
      <xdr:colOff>0</xdr:colOff>
      <xdr:row>55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026DEE9B-2FF3-44BA-A822-D9170FC8FB67}"/>
            </a:ext>
          </a:extLst>
        </xdr:cNvPr>
        <xdr:cNvCxnSpPr/>
      </xdr:nvCxnSpPr>
      <xdr:spPr>
        <a:xfrm>
          <a:off x="10744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53</xdr:row>
      <xdr:rowOff>0</xdr:rowOff>
    </xdr:from>
    <xdr:to>
      <xdr:col>98</xdr:col>
      <xdr:colOff>0</xdr:colOff>
      <xdr:row>55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4163BB73-620D-4906-B097-E00009FC4FDC}"/>
            </a:ext>
          </a:extLst>
        </xdr:cNvPr>
        <xdr:cNvCxnSpPr/>
      </xdr:nvCxnSpPr>
      <xdr:spPr>
        <a:xfrm>
          <a:off x="11201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53</xdr:row>
      <xdr:rowOff>0</xdr:rowOff>
    </xdr:from>
    <xdr:to>
      <xdr:col>102</xdr:col>
      <xdr:colOff>0</xdr:colOff>
      <xdr:row>55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804B9181-4203-4335-928C-63C149F1E170}"/>
            </a:ext>
          </a:extLst>
        </xdr:cNvPr>
        <xdr:cNvCxnSpPr/>
      </xdr:nvCxnSpPr>
      <xdr:spPr>
        <a:xfrm>
          <a:off x="1165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D4D2B51C-CE03-4AEE-95DE-5C5D4198A965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61188944-4744-4799-A1D1-C3C79BC6FD8C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D816345F-C5C7-4E79-A022-9C6F968D660F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FE8C52FE-51AA-462E-9FAC-49B42312437F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F09F7F74-2D67-4303-B680-83799F9F2C59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9D44B73C-53E4-4FC5-A1D1-DDB3C73C1994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F8F21D8E-82A2-4ED4-8C08-D72120A0B010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90D000C6-2A6C-4660-A57E-86C6C55CEDBC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92CB8144-E105-4049-9C2D-BC9998C42D25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C8C1B877-FECF-4380-8E46-DFE6C41CCCC3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AB5A5567-9F11-4881-AD66-86C5D6EF1BEE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D07C426E-EAF5-44D5-921C-0EB0FA3B7AAC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53D40-071C-428C-995D-35527F00AB6C}">
  <dimension ref="A1:CL83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93</v>
      </c>
      <c r="BR1" s="106"/>
      <c r="BS1" s="106"/>
      <c r="BT1" s="106"/>
      <c r="BU1" s="106"/>
      <c r="BV1" s="106"/>
      <c r="BW1" t="s">
        <v>93</v>
      </c>
      <c r="BX1" t="s">
        <v>93</v>
      </c>
      <c r="CE1" t="s">
        <v>94</v>
      </c>
    </row>
    <row r="2" spans="1:90" x14ac:dyDescent="0.25">
      <c r="CE2" t="s">
        <v>95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010.2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Namang-Puput</v>
      </c>
      <c r="BT4" s="109"/>
      <c r="BU4" s="109"/>
      <c r="BV4" s="109"/>
      <c r="BW4" s="109"/>
      <c r="CE4" t="s">
        <v>96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12070</v>
      </c>
      <c r="BT5" s="110"/>
      <c r="BU5" s="110"/>
      <c r="BV5" s="111"/>
      <c r="BW5" s="112" t="s">
        <v>5</v>
      </c>
      <c r="CE5" t="str">
        <f>BS3</f>
        <v>010.2</v>
      </c>
      <c r="CF5" t="str">
        <f>CE6</f>
        <v>Namang-Puput</v>
      </c>
      <c r="CG5" s="113">
        <f>CE7</f>
        <v>12070</v>
      </c>
      <c r="CI5" s="113">
        <f>CB9</f>
        <v>11870</v>
      </c>
      <c r="CJ5">
        <f>CB10</f>
        <v>200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Namang-Puput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12070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07" t="s">
        <v>24</v>
      </c>
      <c r="BR8" s="107"/>
      <c r="BS8" s="107"/>
      <c r="BT8" s="107" t="s">
        <v>4</v>
      </c>
      <c r="BU8" s="107"/>
      <c r="BV8" s="116" t="s">
        <v>97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17" t="s">
        <v>25</v>
      </c>
      <c r="BR9" s="109" t="s">
        <v>12</v>
      </c>
      <c r="BS9" s="109"/>
      <c r="BT9" s="118">
        <f>CB9</f>
        <v>11870</v>
      </c>
      <c r="BU9" s="119" t="s">
        <v>5</v>
      </c>
      <c r="BV9" s="120">
        <f>IFERROR(BT9/$BS$5,0)</f>
        <v>0.9834299917149959</v>
      </c>
      <c r="BY9" s="109" t="s">
        <v>25</v>
      </c>
      <c r="BZ9" s="109"/>
      <c r="CA9" s="121">
        <f>COUNTIF(AX$18:BB$375,BY9)</f>
        <v>60</v>
      </c>
      <c r="CB9" s="121">
        <f>CA9*200-130</f>
        <v>11870</v>
      </c>
      <c r="CC9" s="121"/>
      <c r="CE9" s="113">
        <f>BT9</f>
        <v>11870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12070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17" t="s">
        <v>26</v>
      </c>
      <c r="BR10" s="109" t="s">
        <v>14</v>
      </c>
      <c r="BS10" s="109"/>
      <c r="BT10" s="118">
        <f>CB10</f>
        <v>200</v>
      </c>
      <c r="BU10" s="119" t="s">
        <v>5</v>
      </c>
      <c r="BV10" s="120">
        <f t="shared" ref="BV10:BV12" si="0">IFERROR(BT10/$BS$5,0)</f>
        <v>1.6570008285004142E-2</v>
      </c>
      <c r="BY10" s="109" t="s">
        <v>26</v>
      </c>
      <c r="BZ10" s="109"/>
      <c r="CA10" s="121">
        <f>COUNTIF(AX$18:BB$375,BY10)</f>
        <v>1</v>
      </c>
      <c r="CB10" s="121">
        <f>CA10*200</f>
        <v>200</v>
      </c>
      <c r="CC10" s="121"/>
      <c r="CE10" s="113">
        <f t="shared" ref="CE10:CE12" si="1">BT10</f>
        <v>200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17" t="s">
        <v>27</v>
      </c>
      <c r="BR11" s="109" t="s">
        <v>28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27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17" t="s">
        <v>29</v>
      </c>
      <c r="BR12" s="109" t="s">
        <v>30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29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07" t="s">
        <v>98</v>
      </c>
      <c r="BR13" s="107"/>
      <c r="BS13" s="107"/>
      <c r="BT13" s="122">
        <f>SUM(BT9:BT12)</f>
        <v>12070</v>
      </c>
      <c r="BU13" s="123" t="s">
        <v>5</v>
      </c>
      <c r="BV13" s="124"/>
      <c r="BY13" s="109" t="s">
        <v>99</v>
      </c>
      <c r="BZ13" s="109"/>
      <c r="CA13" s="121"/>
      <c r="CB13" s="121">
        <f>SUM(CB9:CB12)</f>
        <v>12070</v>
      </c>
      <c r="CC13" s="125">
        <f>BS5-CB13</f>
        <v>0</v>
      </c>
    </row>
    <row r="14" spans="1:90" x14ac:dyDescent="0.25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7"/>
      <c r="BY14" s="126" t="str">
        <f>IF(CC13=0,CE1,CE2)</f>
        <v>PANJANG BENAR</v>
      </c>
      <c r="BZ14" s="126"/>
      <c r="CA14" s="126"/>
      <c r="CB14" s="126"/>
      <c r="CC14" s="126"/>
    </row>
    <row r="16" spans="1:90" x14ac:dyDescent="0.25">
      <c r="A16" s="5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9"/>
    </row>
    <row r="17" spans="1:67" ht="18.75" x14ac:dyDescent="0.3">
      <c r="A17" s="3"/>
      <c r="B17" s="10" t="s">
        <v>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6"/>
    </row>
    <row r="19" spans="1:67" x14ac:dyDescent="0.25">
      <c r="A19" s="3"/>
      <c r="B19" s="1"/>
      <c r="C19" s="32" t="s">
        <v>17</v>
      </c>
      <c r="D19" s="32"/>
      <c r="E19" s="32" t="s">
        <v>18</v>
      </c>
      <c r="F19" s="32"/>
      <c r="G19" s="32"/>
      <c r="H19" s="32"/>
      <c r="I19" s="32"/>
      <c r="J19" s="32"/>
      <c r="K19" s="32" t="s">
        <v>19</v>
      </c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 t="s">
        <v>20</v>
      </c>
      <c r="AF19" s="32"/>
      <c r="AG19" s="32"/>
      <c r="AH19" s="32"/>
      <c r="AI19" s="32"/>
      <c r="AJ19" s="32"/>
      <c r="AK19" s="32"/>
      <c r="AL19" s="32"/>
      <c r="AM19" s="32"/>
      <c r="AN19" s="32" t="s">
        <v>21</v>
      </c>
      <c r="AO19" s="32"/>
      <c r="AP19" s="32"/>
      <c r="AQ19" s="32"/>
      <c r="AR19" s="32"/>
      <c r="AS19" s="32" t="s">
        <v>22</v>
      </c>
      <c r="AT19" s="32"/>
      <c r="AU19" s="32"/>
      <c r="AV19" s="32"/>
      <c r="AW19" s="32"/>
      <c r="AX19" s="32" t="s">
        <v>23</v>
      </c>
      <c r="AY19" s="32"/>
      <c r="AZ19" s="32"/>
      <c r="BA19" s="32"/>
      <c r="BB19" s="32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6"/>
    </row>
    <row r="20" spans="1:67" x14ac:dyDescent="0.25">
      <c r="A20" s="3"/>
      <c r="B20" s="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6"/>
    </row>
    <row r="21" spans="1:67" x14ac:dyDescent="0.25">
      <c r="A21" s="3"/>
      <c r="B21" s="1"/>
      <c r="C21" s="23">
        <v>1</v>
      </c>
      <c r="D21" s="23"/>
      <c r="E21" s="23">
        <v>2</v>
      </c>
      <c r="F21" s="23"/>
      <c r="G21" s="23"/>
      <c r="H21" s="23"/>
      <c r="I21" s="23"/>
      <c r="J21" s="23"/>
      <c r="K21" s="23">
        <v>3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>
        <v>4</v>
      </c>
      <c r="AF21" s="23"/>
      <c r="AG21" s="23"/>
      <c r="AH21" s="23"/>
      <c r="AI21" s="23"/>
      <c r="AJ21" s="23"/>
      <c r="AK21" s="23"/>
      <c r="AL21" s="23"/>
      <c r="AM21" s="23"/>
      <c r="AN21" s="22">
        <v>5</v>
      </c>
      <c r="AO21" s="22"/>
      <c r="AP21" s="22"/>
      <c r="AQ21" s="22"/>
      <c r="AR21" s="22"/>
      <c r="AS21" s="22">
        <v>6</v>
      </c>
      <c r="AT21" s="22"/>
      <c r="AU21" s="22"/>
      <c r="AV21" s="22"/>
      <c r="AW21" s="22"/>
      <c r="AX21" s="22">
        <v>7</v>
      </c>
      <c r="AY21" s="22"/>
      <c r="AZ21" s="22"/>
      <c r="BA21" s="22"/>
      <c r="BB21" s="22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6"/>
    </row>
    <row r="22" spans="1:67" x14ac:dyDescent="0.25">
      <c r="A22" s="3"/>
      <c r="B22" s="1"/>
      <c r="C22" s="16">
        <v>1</v>
      </c>
      <c r="D22" s="16"/>
      <c r="E22" s="20" t="s">
        <v>9</v>
      </c>
      <c r="F22" s="20"/>
      <c r="G22" s="20"/>
      <c r="H22" s="20"/>
      <c r="I22" s="20"/>
      <c r="J22" s="20"/>
      <c r="K22" s="16" t="s">
        <v>10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21">
        <v>12.07</v>
      </c>
      <c r="AF22" s="21"/>
      <c r="AG22" s="21"/>
      <c r="AH22" s="21"/>
      <c r="AI22" s="21"/>
      <c r="AJ22" s="21"/>
      <c r="AK22" s="21"/>
      <c r="AL22" s="21"/>
      <c r="AM22" s="21"/>
      <c r="AN22" s="16" t="s">
        <v>11</v>
      </c>
      <c r="AO22" s="16"/>
      <c r="AP22" s="16"/>
      <c r="AQ22" s="16"/>
      <c r="AR22" s="16"/>
      <c r="AS22" s="16" t="s">
        <v>31</v>
      </c>
      <c r="AT22" s="16"/>
      <c r="AU22" s="16"/>
      <c r="AV22" s="16"/>
      <c r="AW22" s="16"/>
      <c r="AX22" s="16" t="s">
        <v>25</v>
      </c>
      <c r="AY22" s="16"/>
      <c r="AZ22" s="16"/>
      <c r="BA22" s="16"/>
      <c r="BB22" s="16"/>
      <c r="BC22" s="1"/>
      <c r="BD22" s="17" t="s">
        <v>24</v>
      </c>
      <c r="BE22" s="18"/>
      <c r="BF22" s="18"/>
      <c r="BG22" s="18"/>
      <c r="BH22" s="18"/>
      <c r="BI22" s="18"/>
      <c r="BJ22" s="18"/>
      <c r="BK22" s="18"/>
      <c r="BL22" s="18"/>
      <c r="BM22" s="18"/>
      <c r="BN22" s="19"/>
      <c r="BO22" s="6"/>
    </row>
    <row r="23" spans="1:67" x14ac:dyDescent="0.25">
      <c r="A23" s="3"/>
      <c r="B23" s="1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 t="s">
        <v>31</v>
      </c>
      <c r="AO23" s="16"/>
      <c r="AP23" s="16"/>
      <c r="AQ23" s="16"/>
      <c r="AR23" s="16"/>
      <c r="AS23" s="16" t="s">
        <v>32</v>
      </c>
      <c r="AT23" s="16"/>
      <c r="AU23" s="16"/>
      <c r="AV23" s="16"/>
      <c r="AW23" s="16"/>
      <c r="AX23" s="16" t="s">
        <v>25</v>
      </c>
      <c r="AY23" s="16"/>
      <c r="AZ23" s="16"/>
      <c r="BA23" s="16"/>
      <c r="BB23" s="16"/>
      <c r="BC23" s="1"/>
      <c r="BD23" s="17" t="s">
        <v>25</v>
      </c>
      <c r="BE23" s="18"/>
      <c r="BF23" s="19"/>
      <c r="BG23" s="17" t="s">
        <v>12</v>
      </c>
      <c r="BH23" s="18"/>
      <c r="BI23" s="18"/>
      <c r="BJ23" s="18"/>
      <c r="BK23" s="18"/>
      <c r="BL23" s="18"/>
      <c r="BM23" s="18"/>
      <c r="BN23" s="19"/>
      <c r="BO23" s="6"/>
    </row>
    <row r="24" spans="1:67" x14ac:dyDescent="0.25">
      <c r="A24" s="3"/>
      <c r="B24" s="1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 t="s">
        <v>32</v>
      </c>
      <c r="AO24" s="16"/>
      <c r="AP24" s="16"/>
      <c r="AQ24" s="16"/>
      <c r="AR24" s="16"/>
      <c r="AS24" s="16" t="s">
        <v>33</v>
      </c>
      <c r="AT24" s="16"/>
      <c r="AU24" s="16"/>
      <c r="AV24" s="16"/>
      <c r="AW24" s="16"/>
      <c r="AX24" s="16" t="s">
        <v>25</v>
      </c>
      <c r="AY24" s="16"/>
      <c r="AZ24" s="16"/>
      <c r="BA24" s="16"/>
      <c r="BB24" s="16"/>
      <c r="BC24" s="1"/>
      <c r="BD24" s="17" t="s">
        <v>26</v>
      </c>
      <c r="BE24" s="18"/>
      <c r="BF24" s="19"/>
      <c r="BG24" s="17" t="s">
        <v>14</v>
      </c>
      <c r="BH24" s="18"/>
      <c r="BI24" s="18"/>
      <c r="BJ24" s="18"/>
      <c r="BK24" s="18"/>
      <c r="BL24" s="18"/>
      <c r="BM24" s="18"/>
      <c r="BN24" s="19"/>
      <c r="BO24" s="6"/>
    </row>
    <row r="25" spans="1:67" x14ac:dyDescent="0.25">
      <c r="A25" s="3"/>
      <c r="B25" s="1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 t="s">
        <v>33</v>
      </c>
      <c r="AO25" s="16"/>
      <c r="AP25" s="16"/>
      <c r="AQ25" s="16"/>
      <c r="AR25" s="16"/>
      <c r="AS25" s="16" t="s">
        <v>34</v>
      </c>
      <c r="AT25" s="16"/>
      <c r="AU25" s="16"/>
      <c r="AV25" s="16"/>
      <c r="AW25" s="16"/>
      <c r="AX25" s="16" t="s">
        <v>25</v>
      </c>
      <c r="AY25" s="16"/>
      <c r="AZ25" s="16"/>
      <c r="BA25" s="16"/>
      <c r="BB25" s="16"/>
      <c r="BC25" s="1"/>
      <c r="BD25" s="17" t="s">
        <v>27</v>
      </c>
      <c r="BE25" s="18"/>
      <c r="BF25" s="19"/>
      <c r="BG25" s="17" t="s">
        <v>28</v>
      </c>
      <c r="BH25" s="18"/>
      <c r="BI25" s="18"/>
      <c r="BJ25" s="18"/>
      <c r="BK25" s="18"/>
      <c r="BL25" s="18"/>
      <c r="BM25" s="18"/>
      <c r="BN25" s="19"/>
      <c r="BO25" s="6"/>
    </row>
    <row r="26" spans="1:67" x14ac:dyDescent="0.25">
      <c r="A26" s="3"/>
      <c r="B26" s="1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 t="s">
        <v>34</v>
      </c>
      <c r="AO26" s="16"/>
      <c r="AP26" s="16"/>
      <c r="AQ26" s="16"/>
      <c r="AR26" s="16"/>
      <c r="AS26" s="16" t="s">
        <v>35</v>
      </c>
      <c r="AT26" s="16"/>
      <c r="AU26" s="16"/>
      <c r="AV26" s="16"/>
      <c r="AW26" s="16"/>
      <c r="AX26" s="16" t="s">
        <v>25</v>
      </c>
      <c r="AY26" s="16"/>
      <c r="AZ26" s="16"/>
      <c r="BA26" s="16"/>
      <c r="BB26" s="16"/>
      <c r="BC26" s="1"/>
      <c r="BD26" s="17" t="s">
        <v>29</v>
      </c>
      <c r="BE26" s="18"/>
      <c r="BF26" s="19"/>
      <c r="BG26" s="17" t="s">
        <v>30</v>
      </c>
      <c r="BH26" s="18"/>
      <c r="BI26" s="18"/>
      <c r="BJ26" s="18"/>
      <c r="BK26" s="18"/>
      <c r="BL26" s="18"/>
      <c r="BM26" s="18"/>
      <c r="BN26" s="19"/>
      <c r="BO26" s="6"/>
    </row>
    <row r="27" spans="1:67" x14ac:dyDescent="0.25">
      <c r="A27" s="3"/>
      <c r="B27" s="1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 t="s">
        <v>35</v>
      </c>
      <c r="AO27" s="16"/>
      <c r="AP27" s="16"/>
      <c r="AQ27" s="16"/>
      <c r="AR27" s="16"/>
      <c r="AS27" s="16" t="s">
        <v>36</v>
      </c>
      <c r="AT27" s="16"/>
      <c r="AU27" s="16"/>
      <c r="AV27" s="16"/>
      <c r="AW27" s="16"/>
      <c r="AX27" s="16" t="s">
        <v>25</v>
      </c>
      <c r="AY27" s="16"/>
      <c r="AZ27" s="16"/>
      <c r="BA27" s="16"/>
      <c r="BB27" s="16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 t="s">
        <v>36</v>
      </c>
      <c r="AO28" s="16"/>
      <c r="AP28" s="16"/>
      <c r="AQ28" s="16"/>
      <c r="AR28" s="16"/>
      <c r="AS28" s="16" t="s">
        <v>37</v>
      </c>
      <c r="AT28" s="16"/>
      <c r="AU28" s="16"/>
      <c r="AV28" s="16"/>
      <c r="AW28" s="16"/>
      <c r="AX28" s="16" t="s">
        <v>25</v>
      </c>
      <c r="AY28" s="16"/>
      <c r="AZ28" s="16"/>
      <c r="BA28" s="16"/>
      <c r="BB28" s="16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 t="s">
        <v>37</v>
      </c>
      <c r="AO29" s="16"/>
      <c r="AP29" s="16"/>
      <c r="AQ29" s="16"/>
      <c r="AR29" s="16"/>
      <c r="AS29" s="16" t="s">
        <v>13</v>
      </c>
      <c r="AT29" s="16"/>
      <c r="AU29" s="16"/>
      <c r="AV29" s="16"/>
      <c r="AW29" s="16"/>
      <c r="AX29" s="16" t="s">
        <v>25</v>
      </c>
      <c r="AY29" s="16"/>
      <c r="AZ29" s="16"/>
      <c r="BA29" s="16"/>
      <c r="BB29" s="16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 t="s">
        <v>13</v>
      </c>
      <c r="AO30" s="16"/>
      <c r="AP30" s="16"/>
      <c r="AQ30" s="16"/>
      <c r="AR30" s="16"/>
      <c r="AS30" s="16" t="s">
        <v>15</v>
      </c>
      <c r="AT30" s="16"/>
      <c r="AU30" s="16"/>
      <c r="AV30" s="16"/>
      <c r="AW30" s="16"/>
      <c r="AX30" s="16" t="s">
        <v>26</v>
      </c>
      <c r="AY30" s="16"/>
      <c r="AZ30" s="16"/>
      <c r="BA30" s="16"/>
      <c r="BB30" s="16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 t="s">
        <v>15</v>
      </c>
      <c r="AO31" s="16"/>
      <c r="AP31" s="16"/>
      <c r="AQ31" s="16"/>
      <c r="AR31" s="16"/>
      <c r="AS31" s="16" t="s">
        <v>38</v>
      </c>
      <c r="AT31" s="16"/>
      <c r="AU31" s="16"/>
      <c r="AV31" s="16"/>
      <c r="AW31" s="16"/>
      <c r="AX31" s="16" t="s">
        <v>25</v>
      </c>
      <c r="AY31" s="16"/>
      <c r="AZ31" s="16"/>
      <c r="BA31" s="16"/>
      <c r="BB31" s="16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 t="s">
        <v>38</v>
      </c>
      <c r="AO32" s="16"/>
      <c r="AP32" s="16"/>
      <c r="AQ32" s="16"/>
      <c r="AR32" s="16"/>
      <c r="AS32" s="16" t="s">
        <v>39</v>
      </c>
      <c r="AT32" s="16"/>
      <c r="AU32" s="16"/>
      <c r="AV32" s="16"/>
      <c r="AW32" s="16"/>
      <c r="AX32" s="16" t="s">
        <v>25</v>
      </c>
      <c r="AY32" s="16"/>
      <c r="AZ32" s="16"/>
      <c r="BA32" s="16"/>
      <c r="BB32" s="16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 t="s">
        <v>39</v>
      </c>
      <c r="AO33" s="16"/>
      <c r="AP33" s="16"/>
      <c r="AQ33" s="16"/>
      <c r="AR33" s="16"/>
      <c r="AS33" s="16" t="s">
        <v>40</v>
      </c>
      <c r="AT33" s="16"/>
      <c r="AU33" s="16"/>
      <c r="AV33" s="16"/>
      <c r="AW33" s="16"/>
      <c r="AX33" s="16" t="s">
        <v>25</v>
      </c>
      <c r="AY33" s="16"/>
      <c r="AZ33" s="16"/>
      <c r="BA33" s="16"/>
      <c r="BB33" s="16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 t="s">
        <v>40</v>
      </c>
      <c r="AO34" s="16"/>
      <c r="AP34" s="16"/>
      <c r="AQ34" s="16"/>
      <c r="AR34" s="16"/>
      <c r="AS34" s="16" t="s">
        <v>41</v>
      </c>
      <c r="AT34" s="16"/>
      <c r="AU34" s="16"/>
      <c r="AV34" s="16"/>
      <c r="AW34" s="16"/>
      <c r="AX34" s="16" t="s">
        <v>25</v>
      </c>
      <c r="AY34" s="16"/>
      <c r="AZ34" s="16"/>
      <c r="BA34" s="16"/>
      <c r="BB34" s="16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41</v>
      </c>
      <c r="AO35" s="16"/>
      <c r="AP35" s="16"/>
      <c r="AQ35" s="16"/>
      <c r="AR35" s="16"/>
      <c r="AS35" s="16" t="s">
        <v>42</v>
      </c>
      <c r="AT35" s="16"/>
      <c r="AU35" s="16"/>
      <c r="AV35" s="16"/>
      <c r="AW35" s="16"/>
      <c r="AX35" s="16" t="s">
        <v>25</v>
      </c>
      <c r="AY35" s="16"/>
      <c r="AZ35" s="16"/>
      <c r="BA35" s="16"/>
      <c r="BB35" s="16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42</v>
      </c>
      <c r="AO36" s="16"/>
      <c r="AP36" s="16"/>
      <c r="AQ36" s="16"/>
      <c r="AR36" s="16"/>
      <c r="AS36" s="16" t="s">
        <v>43</v>
      </c>
      <c r="AT36" s="16"/>
      <c r="AU36" s="16"/>
      <c r="AV36" s="16"/>
      <c r="AW36" s="16"/>
      <c r="AX36" s="16" t="s">
        <v>25</v>
      </c>
      <c r="AY36" s="16"/>
      <c r="AZ36" s="16"/>
      <c r="BA36" s="16"/>
      <c r="BB36" s="16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43</v>
      </c>
      <c r="AO37" s="16"/>
      <c r="AP37" s="16"/>
      <c r="AQ37" s="16"/>
      <c r="AR37" s="16"/>
      <c r="AS37" s="16" t="s">
        <v>44</v>
      </c>
      <c r="AT37" s="16"/>
      <c r="AU37" s="16"/>
      <c r="AV37" s="16"/>
      <c r="AW37" s="16"/>
      <c r="AX37" s="16" t="s">
        <v>25</v>
      </c>
      <c r="AY37" s="16"/>
      <c r="AZ37" s="16"/>
      <c r="BA37" s="16"/>
      <c r="BB37" s="16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44</v>
      </c>
      <c r="AO38" s="16"/>
      <c r="AP38" s="16"/>
      <c r="AQ38" s="16"/>
      <c r="AR38" s="16"/>
      <c r="AS38" s="16" t="s">
        <v>45</v>
      </c>
      <c r="AT38" s="16"/>
      <c r="AU38" s="16"/>
      <c r="AV38" s="16"/>
      <c r="AW38" s="16"/>
      <c r="AX38" s="16" t="s">
        <v>25</v>
      </c>
      <c r="AY38" s="16"/>
      <c r="AZ38" s="16"/>
      <c r="BA38" s="16"/>
      <c r="BB38" s="16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45</v>
      </c>
      <c r="AO39" s="16"/>
      <c r="AP39" s="16"/>
      <c r="AQ39" s="16"/>
      <c r="AR39" s="16"/>
      <c r="AS39" s="16" t="s">
        <v>46</v>
      </c>
      <c r="AT39" s="16"/>
      <c r="AU39" s="16"/>
      <c r="AV39" s="16"/>
      <c r="AW39" s="16"/>
      <c r="AX39" s="16" t="s">
        <v>25</v>
      </c>
      <c r="AY39" s="16"/>
      <c r="AZ39" s="16"/>
      <c r="BA39" s="16"/>
      <c r="BB39" s="16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46</v>
      </c>
      <c r="AO40" s="16"/>
      <c r="AP40" s="16"/>
      <c r="AQ40" s="16"/>
      <c r="AR40" s="16"/>
      <c r="AS40" s="16" t="s">
        <v>47</v>
      </c>
      <c r="AT40" s="16"/>
      <c r="AU40" s="16"/>
      <c r="AV40" s="16"/>
      <c r="AW40" s="16"/>
      <c r="AX40" s="16" t="s">
        <v>25</v>
      </c>
      <c r="AY40" s="16"/>
      <c r="AZ40" s="16"/>
      <c r="BA40" s="16"/>
      <c r="BB40" s="16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47</v>
      </c>
      <c r="AO41" s="16"/>
      <c r="AP41" s="16"/>
      <c r="AQ41" s="16"/>
      <c r="AR41" s="16"/>
      <c r="AS41" s="16" t="s">
        <v>48</v>
      </c>
      <c r="AT41" s="16"/>
      <c r="AU41" s="16"/>
      <c r="AV41" s="16"/>
      <c r="AW41" s="16"/>
      <c r="AX41" s="16" t="s">
        <v>25</v>
      </c>
      <c r="AY41" s="16"/>
      <c r="AZ41" s="16"/>
      <c r="BA41" s="16"/>
      <c r="BB41" s="16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48</v>
      </c>
      <c r="AO42" s="16"/>
      <c r="AP42" s="16"/>
      <c r="AQ42" s="16"/>
      <c r="AR42" s="16"/>
      <c r="AS42" s="16" t="s">
        <v>49</v>
      </c>
      <c r="AT42" s="16"/>
      <c r="AU42" s="16"/>
      <c r="AV42" s="16"/>
      <c r="AW42" s="16"/>
      <c r="AX42" s="16" t="s">
        <v>25</v>
      </c>
      <c r="AY42" s="16"/>
      <c r="AZ42" s="16"/>
      <c r="BA42" s="16"/>
      <c r="BB42" s="16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49</v>
      </c>
      <c r="AO43" s="16"/>
      <c r="AP43" s="16"/>
      <c r="AQ43" s="16"/>
      <c r="AR43" s="16"/>
      <c r="AS43" s="16" t="s">
        <v>50</v>
      </c>
      <c r="AT43" s="16"/>
      <c r="AU43" s="16"/>
      <c r="AV43" s="16"/>
      <c r="AW43" s="16"/>
      <c r="AX43" s="16" t="s">
        <v>25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50</v>
      </c>
      <c r="AO44" s="16"/>
      <c r="AP44" s="16"/>
      <c r="AQ44" s="16"/>
      <c r="AR44" s="16"/>
      <c r="AS44" s="16" t="s">
        <v>51</v>
      </c>
      <c r="AT44" s="16"/>
      <c r="AU44" s="16"/>
      <c r="AV44" s="16"/>
      <c r="AW44" s="16"/>
      <c r="AX44" s="16" t="s">
        <v>25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51</v>
      </c>
      <c r="AO45" s="16"/>
      <c r="AP45" s="16"/>
      <c r="AQ45" s="16"/>
      <c r="AR45" s="16"/>
      <c r="AS45" s="16" t="s">
        <v>52</v>
      </c>
      <c r="AT45" s="16"/>
      <c r="AU45" s="16"/>
      <c r="AV45" s="16"/>
      <c r="AW45" s="16"/>
      <c r="AX45" s="16" t="s">
        <v>25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52</v>
      </c>
      <c r="AO46" s="16"/>
      <c r="AP46" s="16"/>
      <c r="AQ46" s="16"/>
      <c r="AR46" s="16"/>
      <c r="AS46" s="16" t="s">
        <v>53</v>
      </c>
      <c r="AT46" s="16"/>
      <c r="AU46" s="16"/>
      <c r="AV46" s="16"/>
      <c r="AW46" s="16"/>
      <c r="AX46" s="16" t="s">
        <v>25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53</v>
      </c>
      <c r="AO47" s="16"/>
      <c r="AP47" s="16"/>
      <c r="AQ47" s="16"/>
      <c r="AR47" s="16"/>
      <c r="AS47" s="16" t="s">
        <v>54</v>
      </c>
      <c r="AT47" s="16"/>
      <c r="AU47" s="16"/>
      <c r="AV47" s="16"/>
      <c r="AW47" s="16"/>
      <c r="AX47" s="16" t="s">
        <v>25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54</v>
      </c>
      <c r="AO48" s="16"/>
      <c r="AP48" s="16"/>
      <c r="AQ48" s="16"/>
      <c r="AR48" s="16"/>
      <c r="AS48" s="16" t="s">
        <v>55</v>
      </c>
      <c r="AT48" s="16"/>
      <c r="AU48" s="16"/>
      <c r="AV48" s="16"/>
      <c r="AW48" s="16"/>
      <c r="AX48" s="16" t="s">
        <v>25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55</v>
      </c>
      <c r="AO49" s="16"/>
      <c r="AP49" s="16"/>
      <c r="AQ49" s="16"/>
      <c r="AR49" s="16"/>
      <c r="AS49" s="16" t="s">
        <v>56</v>
      </c>
      <c r="AT49" s="16"/>
      <c r="AU49" s="16"/>
      <c r="AV49" s="16"/>
      <c r="AW49" s="16"/>
      <c r="AX49" s="16" t="s">
        <v>25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56</v>
      </c>
      <c r="AO50" s="16"/>
      <c r="AP50" s="16"/>
      <c r="AQ50" s="16"/>
      <c r="AR50" s="16"/>
      <c r="AS50" s="16" t="s">
        <v>57</v>
      </c>
      <c r="AT50" s="16"/>
      <c r="AU50" s="16"/>
      <c r="AV50" s="16"/>
      <c r="AW50" s="16"/>
      <c r="AX50" s="16" t="s">
        <v>25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57</v>
      </c>
      <c r="AO51" s="16"/>
      <c r="AP51" s="16"/>
      <c r="AQ51" s="16"/>
      <c r="AR51" s="16"/>
      <c r="AS51" s="16" t="s">
        <v>58</v>
      </c>
      <c r="AT51" s="16"/>
      <c r="AU51" s="16"/>
      <c r="AV51" s="16"/>
      <c r="AW51" s="16"/>
      <c r="AX51" s="16" t="s">
        <v>25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58</v>
      </c>
      <c r="AO52" s="16"/>
      <c r="AP52" s="16"/>
      <c r="AQ52" s="16"/>
      <c r="AR52" s="16"/>
      <c r="AS52" s="16" t="s">
        <v>59</v>
      </c>
      <c r="AT52" s="16"/>
      <c r="AU52" s="16"/>
      <c r="AV52" s="16"/>
      <c r="AW52" s="16"/>
      <c r="AX52" s="16" t="s">
        <v>25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59</v>
      </c>
      <c r="AO53" s="16"/>
      <c r="AP53" s="16"/>
      <c r="AQ53" s="16"/>
      <c r="AR53" s="16"/>
      <c r="AS53" s="16" t="s">
        <v>60</v>
      </c>
      <c r="AT53" s="16"/>
      <c r="AU53" s="16"/>
      <c r="AV53" s="16"/>
      <c r="AW53" s="16"/>
      <c r="AX53" s="16" t="s">
        <v>25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60</v>
      </c>
      <c r="AO54" s="16"/>
      <c r="AP54" s="16"/>
      <c r="AQ54" s="16"/>
      <c r="AR54" s="16"/>
      <c r="AS54" s="16" t="s">
        <v>61</v>
      </c>
      <c r="AT54" s="16"/>
      <c r="AU54" s="16"/>
      <c r="AV54" s="16"/>
      <c r="AW54" s="16"/>
      <c r="AX54" s="16" t="s">
        <v>25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61</v>
      </c>
      <c r="AO55" s="16"/>
      <c r="AP55" s="16"/>
      <c r="AQ55" s="16"/>
      <c r="AR55" s="16"/>
      <c r="AS55" s="16" t="s">
        <v>62</v>
      </c>
      <c r="AT55" s="16"/>
      <c r="AU55" s="16"/>
      <c r="AV55" s="16"/>
      <c r="AW55" s="16"/>
      <c r="AX55" s="16" t="s">
        <v>25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62</v>
      </c>
      <c r="AO56" s="16"/>
      <c r="AP56" s="16"/>
      <c r="AQ56" s="16"/>
      <c r="AR56" s="16"/>
      <c r="AS56" s="16" t="s">
        <v>63</v>
      </c>
      <c r="AT56" s="16"/>
      <c r="AU56" s="16"/>
      <c r="AV56" s="16"/>
      <c r="AW56" s="16"/>
      <c r="AX56" s="16" t="s">
        <v>25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63</v>
      </c>
      <c r="AO57" s="16"/>
      <c r="AP57" s="16"/>
      <c r="AQ57" s="16"/>
      <c r="AR57" s="16"/>
      <c r="AS57" s="16" t="s">
        <v>64</v>
      </c>
      <c r="AT57" s="16"/>
      <c r="AU57" s="16"/>
      <c r="AV57" s="16"/>
      <c r="AW57" s="16"/>
      <c r="AX57" s="16" t="s">
        <v>25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64</v>
      </c>
      <c r="AO58" s="16"/>
      <c r="AP58" s="16"/>
      <c r="AQ58" s="16"/>
      <c r="AR58" s="16"/>
      <c r="AS58" s="16" t="s">
        <v>65</v>
      </c>
      <c r="AT58" s="16"/>
      <c r="AU58" s="16"/>
      <c r="AV58" s="16"/>
      <c r="AW58" s="16"/>
      <c r="AX58" s="16" t="s">
        <v>25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65</v>
      </c>
      <c r="AO59" s="16"/>
      <c r="AP59" s="16"/>
      <c r="AQ59" s="16"/>
      <c r="AR59" s="16"/>
      <c r="AS59" s="16" t="s">
        <v>66</v>
      </c>
      <c r="AT59" s="16"/>
      <c r="AU59" s="16"/>
      <c r="AV59" s="16"/>
      <c r="AW59" s="16"/>
      <c r="AX59" s="16" t="s">
        <v>25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66</v>
      </c>
      <c r="AO60" s="16"/>
      <c r="AP60" s="16"/>
      <c r="AQ60" s="16"/>
      <c r="AR60" s="16"/>
      <c r="AS60" s="16" t="s">
        <v>67</v>
      </c>
      <c r="AT60" s="16"/>
      <c r="AU60" s="16"/>
      <c r="AV60" s="16"/>
      <c r="AW60" s="16"/>
      <c r="AX60" s="16" t="s">
        <v>25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67</v>
      </c>
      <c r="AO61" s="16"/>
      <c r="AP61" s="16"/>
      <c r="AQ61" s="16"/>
      <c r="AR61" s="16"/>
      <c r="AS61" s="16" t="s">
        <v>68</v>
      </c>
      <c r="AT61" s="16"/>
      <c r="AU61" s="16"/>
      <c r="AV61" s="16"/>
      <c r="AW61" s="16"/>
      <c r="AX61" s="16" t="s">
        <v>25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68</v>
      </c>
      <c r="AO62" s="16"/>
      <c r="AP62" s="16"/>
      <c r="AQ62" s="16"/>
      <c r="AR62" s="16"/>
      <c r="AS62" s="16" t="s">
        <v>69</v>
      </c>
      <c r="AT62" s="16"/>
      <c r="AU62" s="16"/>
      <c r="AV62" s="16"/>
      <c r="AW62" s="16"/>
      <c r="AX62" s="16" t="s">
        <v>25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69</v>
      </c>
      <c r="AO63" s="16"/>
      <c r="AP63" s="16"/>
      <c r="AQ63" s="16"/>
      <c r="AR63" s="16"/>
      <c r="AS63" s="16" t="s">
        <v>70</v>
      </c>
      <c r="AT63" s="16"/>
      <c r="AU63" s="16"/>
      <c r="AV63" s="16"/>
      <c r="AW63" s="16"/>
      <c r="AX63" s="16" t="s">
        <v>25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70</v>
      </c>
      <c r="AO64" s="16"/>
      <c r="AP64" s="16"/>
      <c r="AQ64" s="16"/>
      <c r="AR64" s="16"/>
      <c r="AS64" s="16" t="s">
        <v>71</v>
      </c>
      <c r="AT64" s="16"/>
      <c r="AU64" s="16"/>
      <c r="AV64" s="16"/>
      <c r="AW64" s="16"/>
      <c r="AX64" s="16" t="s">
        <v>25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71</v>
      </c>
      <c r="AO65" s="16"/>
      <c r="AP65" s="16"/>
      <c r="AQ65" s="16"/>
      <c r="AR65" s="16"/>
      <c r="AS65" s="16" t="s">
        <v>72</v>
      </c>
      <c r="AT65" s="16"/>
      <c r="AU65" s="16"/>
      <c r="AV65" s="16"/>
      <c r="AW65" s="16"/>
      <c r="AX65" s="16" t="s">
        <v>25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72</v>
      </c>
      <c r="AO66" s="16"/>
      <c r="AP66" s="16"/>
      <c r="AQ66" s="16"/>
      <c r="AR66" s="16"/>
      <c r="AS66" s="16" t="s">
        <v>73</v>
      </c>
      <c r="AT66" s="16"/>
      <c r="AU66" s="16"/>
      <c r="AV66" s="16"/>
      <c r="AW66" s="16"/>
      <c r="AX66" s="16" t="s">
        <v>25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73</v>
      </c>
      <c r="AO67" s="16"/>
      <c r="AP67" s="16"/>
      <c r="AQ67" s="16"/>
      <c r="AR67" s="16"/>
      <c r="AS67" s="16" t="s">
        <v>74</v>
      </c>
      <c r="AT67" s="16"/>
      <c r="AU67" s="16"/>
      <c r="AV67" s="16"/>
      <c r="AW67" s="16"/>
      <c r="AX67" s="16" t="s">
        <v>25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74</v>
      </c>
      <c r="AO68" s="16"/>
      <c r="AP68" s="16"/>
      <c r="AQ68" s="16"/>
      <c r="AR68" s="16"/>
      <c r="AS68" s="16" t="s">
        <v>75</v>
      </c>
      <c r="AT68" s="16"/>
      <c r="AU68" s="16"/>
      <c r="AV68" s="16"/>
      <c r="AW68" s="16"/>
      <c r="AX68" s="16" t="s">
        <v>25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75</v>
      </c>
      <c r="AO69" s="16"/>
      <c r="AP69" s="16"/>
      <c r="AQ69" s="16"/>
      <c r="AR69" s="16"/>
      <c r="AS69" s="16" t="s">
        <v>76</v>
      </c>
      <c r="AT69" s="16"/>
      <c r="AU69" s="16"/>
      <c r="AV69" s="16"/>
      <c r="AW69" s="16"/>
      <c r="AX69" s="16" t="s">
        <v>25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76</v>
      </c>
      <c r="AO70" s="16"/>
      <c r="AP70" s="16"/>
      <c r="AQ70" s="16"/>
      <c r="AR70" s="16"/>
      <c r="AS70" s="16" t="s">
        <v>77</v>
      </c>
      <c r="AT70" s="16"/>
      <c r="AU70" s="16"/>
      <c r="AV70" s="16"/>
      <c r="AW70" s="16"/>
      <c r="AX70" s="16" t="s">
        <v>25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77</v>
      </c>
      <c r="AO71" s="16"/>
      <c r="AP71" s="16"/>
      <c r="AQ71" s="16"/>
      <c r="AR71" s="16"/>
      <c r="AS71" s="16" t="s">
        <v>78</v>
      </c>
      <c r="AT71" s="16"/>
      <c r="AU71" s="16"/>
      <c r="AV71" s="16"/>
      <c r="AW71" s="16"/>
      <c r="AX71" s="16" t="s">
        <v>25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78</v>
      </c>
      <c r="AO72" s="16"/>
      <c r="AP72" s="16"/>
      <c r="AQ72" s="16"/>
      <c r="AR72" s="16"/>
      <c r="AS72" s="16" t="s">
        <v>79</v>
      </c>
      <c r="AT72" s="16"/>
      <c r="AU72" s="16"/>
      <c r="AV72" s="16"/>
      <c r="AW72" s="16"/>
      <c r="AX72" s="16" t="s">
        <v>25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79</v>
      </c>
      <c r="AO73" s="16"/>
      <c r="AP73" s="16"/>
      <c r="AQ73" s="16"/>
      <c r="AR73" s="16"/>
      <c r="AS73" s="16" t="s">
        <v>80</v>
      </c>
      <c r="AT73" s="16"/>
      <c r="AU73" s="16"/>
      <c r="AV73" s="16"/>
      <c r="AW73" s="16"/>
      <c r="AX73" s="16" t="s">
        <v>25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80</v>
      </c>
      <c r="AO74" s="16"/>
      <c r="AP74" s="16"/>
      <c r="AQ74" s="16"/>
      <c r="AR74" s="16"/>
      <c r="AS74" s="16" t="s">
        <v>81</v>
      </c>
      <c r="AT74" s="16"/>
      <c r="AU74" s="16"/>
      <c r="AV74" s="16"/>
      <c r="AW74" s="16"/>
      <c r="AX74" s="16" t="s">
        <v>25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81</v>
      </c>
      <c r="AO75" s="16"/>
      <c r="AP75" s="16"/>
      <c r="AQ75" s="16"/>
      <c r="AR75" s="16"/>
      <c r="AS75" s="16" t="s">
        <v>82</v>
      </c>
      <c r="AT75" s="16"/>
      <c r="AU75" s="16"/>
      <c r="AV75" s="16"/>
      <c r="AW75" s="16"/>
      <c r="AX75" s="16" t="s">
        <v>25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82</v>
      </c>
      <c r="AO76" s="16"/>
      <c r="AP76" s="16"/>
      <c r="AQ76" s="16"/>
      <c r="AR76" s="16"/>
      <c r="AS76" s="16" t="s">
        <v>83</v>
      </c>
      <c r="AT76" s="16"/>
      <c r="AU76" s="16"/>
      <c r="AV76" s="16"/>
      <c r="AW76" s="16"/>
      <c r="AX76" s="16" t="s">
        <v>25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83</v>
      </c>
      <c r="AO77" s="16"/>
      <c r="AP77" s="16"/>
      <c r="AQ77" s="16"/>
      <c r="AR77" s="16"/>
      <c r="AS77" s="16" t="s">
        <v>84</v>
      </c>
      <c r="AT77" s="16"/>
      <c r="AU77" s="16"/>
      <c r="AV77" s="16"/>
      <c r="AW77" s="16"/>
      <c r="AX77" s="16" t="s">
        <v>25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84</v>
      </c>
      <c r="AO78" s="16"/>
      <c r="AP78" s="16"/>
      <c r="AQ78" s="16"/>
      <c r="AR78" s="16"/>
      <c r="AS78" s="16" t="s">
        <v>85</v>
      </c>
      <c r="AT78" s="16"/>
      <c r="AU78" s="16"/>
      <c r="AV78" s="16"/>
      <c r="AW78" s="16"/>
      <c r="AX78" s="16" t="s">
        <v>25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85</v>
      </c>
      <c r="AO79" s="16"/>
      <c r="AP79" s="16"/>
      <c r="AQ79" s="16"/>
      <c r="AR79" s="16"/>
      <c r="AS79" s="16" t="s">
        <v>86</v>
      </c>
      <c r="AT79" s="16"/>
      <c r="AU79" s="16"/>
      <c r="AV79" s="16"/>
      <c r="AW79" s="16"/>
      <c r="AX79" s="16" t="s">
        <v>25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86</v>
      </c>
      <c r="AO80" s="16"/>
      <c r="AP80" s="16"/>
      <c r="AQ80" s="16"/>
      <c r="AR80" s="16"/>
      <c r="AS80" s="16" t="s">
        <v>87</v>
      </c>
      <c r="AT80" s="16"/>
      <c r="AU80" s="16"/>
      <c r="AV80" s="16"/>
      <c r="AW80" s="16"/>
      <c r="AX80" s="16" t="s">
        <v>25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87</v>
      </c>
      <c r="AO81" s="16"/>
      <c r="AP81" s="16"/>
      <c r="AQ81" s="16"/>
      <c r="AR81" s="16"/>
      <c r="AS81" s="16" t="s">
        <v>88</v>
      </c>
      <c r="AT81" s="16"/>
      <c r="AU81" s="16"/>
      <c r="AV81" s="16"/>
      <c r="AW81" s="16"/>
      <c r="AX81" s="16" t="s">
        <v>25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88</v>
      </c>
      <c r="AO82" s="16"/>
      <c r="AP82" s="16"/>
      <c r="AQ82" s="16"/>
      <c r="AR82" s="16"/>
      <c r="AS82" s="16" t="s">
        <v>16</v>
      </c>
      <c r="AT82" s="16"/>
      <c r="AU82" s="16"/>
      <c r="AV82" s="16"/>
      <c r="AW82" s="16"/>
      <c r="AX82" s="16" t="s">
        <v>25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4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7"/>
    </row>
  </sheetData>
  <mergeCells count="490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C21:D21"/>
    <mergeCell ref="E21:J21"/>
    <mergeCell ref="K21:AD21"/>
    <mergeCell ref="AE21:AM21"/>
    <mergeCell ref="AN21:AR21"/>
    <mergeCell ref="AS21:AW21"/>
    <mergeCell ref="AP12:AU13"/>
    <mergeCell ref="BE12:BL13"/>
    <mergeCell ref="AX12:BC13"/>
    <mergeCell ref="C19:D20"/>
    <mergeCell ref="E19:J20"/>
    <mergeCell ref="K19:AD20"/>
    <mergeCell ref="AE19:AM20"/>
    <mergeCell ref="AN19:AR20"/>
    <mergeCell ref="AS19:AW20"/>
    <mergeCell ref="AX19:BB20"/>
    <mergeCell ref="AX21:BB21"/>
    <mergeCell ref="BD22:BN22"/>
    <mergeCell ref="BD23:BF23"/>
    <mergeCell ref="BG23:BN23"/>
    <mergeCell ref="BD24:BF24"/>
    <mergeCell ref="BG24:BN24"/>
    <mergeCell ref="AX22:BB22"/>
    <mergeCell ref="AX23:BB23"/>
    <mergeCell ref="AX24:BB24"/>
    <mergeCell ref="BD25:BF25"/>
    <mergeCell ref="BG25:BN25"/>
    <mergeCell ref="BD26:BF26"/>
    <mergeCell ref="BG26:BN26"/>
    <mergeCell ref="C22:D22"/>
    <mergeCell ref="E22:J22"/>
    <mergeCell ref="K22:AD22"/>
    <mergeCell ref="AE22:AM22"/>
    <mergeCell ref="AN22:AR22"/>
    <mergeCell ref="AS22:AW22"/>
    <mergeCell ref="C24:D24"/>
    <mergeCell ref="E24:J24"/>
    <mergeCell ref="K24:AD24"/>
    <mergeCell ref="AE24:AM24"/>
    <mergeCell ref="AN24:AR24"/>
    <mergeCell ref="AS24:AW24"/>
    <mergeCell ref="C23:D23"/>
    <mergeCell ref="E23:J23"/>
    <mergeCell ref="K23:AD23"/>
    <mergeCell ref="AE23:AM23"/>
    <mergeCell ref="AN23:AR23"/>
    <mergeCell ref="AS23:AW23"/>
    <mergeCell ref="AX25:BB25"/>
    <mergeCell ref="C26:D26"/>
    <mergeCell ref="E26:J26"/>
    <mergeCell ref="K26:AD26"/>
    <mergeCell ref="AE26:AM26"/>
    <mergeCell ref="AN26:AR26"/>
    <mergeCell ref="AS26:AW26"/>
    <mergeCell ref="AX26:BB26"/>
    <mergeCell ref="C25:D25"/>
    <mergeCell ref="E25:J25"/>
    <mergeCell ref="K25:AD25"/>
    <mergeCell ref="AE25:AM25"/>
    <mergeCell ref="AN25:AR25"/>
    <mergeCell ref="AS25:AW25"/>
    <mergeCell ref="AX27:BB27"/>
    <mergeCell ref="C28:D28"/>
    <mergeCell ref="E28:J28"/>
    <mergeCell ref="K28:AD28"/>
    <mergeCell ref="AE28:AM28"/>
    <mergeCell ref="AN28:AR28"/>
    <mergeCell ref="AS28:AW28"/>
    <mergeCell ref="AX28:BB28"/>
    <mergeCell ref="C27:D27"/>
    <mergeCell ref="E27:J27"/>
    <mergeCell ref="K27:AD27"/>
    <mergeCell ref="AE27:AM27"/>
    <mergeCell ref="AN27:AR27"/>
    <mergeCell ref="AS27:AW27"/>
    <mergeCell ref="AX29:BB29"/>
    <mergeCell ref="C30:D30"/>
    <mergeCell ref="E30:J30"/>
    <mergeCell ref="K30:AD30"/>
    <mergeCell ref="AE30:AM30"/>
    <mergeCell ref="AN30:AR30"/>
    <mergeCell ref="AS30:AW30"/>
    <mergeCell ref="AX30:BB30"/>
    <mergeCell ref="C29:D29"/>
    <mergeCell ref="E29:J29"/>
    <mergeCell ref="K29:AD29"/>
    <mergeCell ref="AE29:AM29"/>
    <mergeCell ref="AN29:AR29"/>
    <mergeCell ref="AS29:AW29"/>
    <mergeCell ref="AX31:BB31"/>
    <mergeCell ref="C32:D32"/>
    <mergeCell ref="E32:J32"/>
    <mergeCell ref="K32:AD32"/>
    <mergeCell ref="AE32:AM32"/>
    <mergeCell ref="AN32:AR32"/>
    <mergeCell ref="AS32:AW32"/>
    <mergeCell ref="AX32:BB32"/>
    <mergeCell ref="C31:D31"/>
    <mergeCell ref="E31:J31"/>
    <mergeCell ref="K31:AD31"/>
    <mergeCell ref="AE31:AM31"/>
    <mergeCell ref="AN31:AR31"/>
    <mergeCell ref="AS31:AW31"/>
    <mergeCell ref="AX33:BB33"/>
    <mergeCell ref="C34:D34"/>
    <mergeCell ref="E34:J34"/>
    <mergeCell ref="K34:AD34"/>
    <mergeCell ref="AE34:AM34"/>
    <mergeCell ref="AN34:AR34"/>
    <mergeCell ref="AS34:AW34"/>
    <mergeCell ref="AX34:BB34"/>
    <mergeCell ref="C33:D33"/>
    <mergeCell ref="E33:J33"/>
    <mergeCell ref="K33:AD33"/>
    <mergeCell ref="AE33:AM33"/>
    <mergeCell ref="AN33:AR33"/>
    <mergeCell ref="AS33:AW33"/>
    <mergeCell ref="AX35:BB35"/>
    <mergeCell ref="C36:D36"/>
    <mergeCell ref="E36:J36"/>
    <mergeCell ref="K36:AD36"/>
    <mergeCell ref="AE36:AM36"/>
    <mergeCell ref="AN36:AR36"/>
    <mergeCell ref="AS36:AW36"/>
    <mergeCell ref="AX36:BB36"/>
    <mergeCell ref="C35:D35"/>
    <mergeCell ref="E35:J35"/>
    <mergeCell ref="K35:AD35"/>
    <mergeCell ref="AE35:AM35"/>
    <mergeCell ref="AN35:AR35"/>
    <mergeCell ref="AS35:AW35"/>
    <mergeCell ref="AX37:BB37"/>
    <mergeCell ref="C38:D38"/>
    <mergeCell ref="E38:J38"/>
    <mergeCell ref="K38:AD38"/>
    <mergeCell ref="AE38:AM38"/>
    <mergeCell ref="AN38:AR38"/>
    <mergeCell ref="AS38:AW38"/>
    <mergeCell ref="AX38:BB38"/>
    <mergeCell ref="C37:D37"/>
    <mergeCell ref="E37:J37"/>
    <mergeCell ref="K37:AD37"/>
    <mergeCell ref="AE37:AM37"/>
    <mergeCell ref="AN37:AR37"/>
    <mergeCell ref="AS37:AW37"/>
    <mergeCell ref="AX39:BB39"/>
    <mergeCell ref="C40:D40"/>
    <mergeCell ref="E40:J40"/>
    <mergeCell ref="K40:AD40"/>
    <mergeCell ref="AE40:AM40"/>
    <mergeCell ref="AN40:AR40"/>
    <mergeCell ref="AS40:AW40"/>
    <mergeCell ref="AX40:BB40"/>
    <mergeCell ref="C39:D39"/>
    <mergeCell ref="E39:J39"/>
    <mergeCell ref="K39:AD39"/>
    <mergeCell ref="AE39:AM39"/>
    <mergeCell ref="AN39:AR39"/>
    <mergeCell ref="AS39:AW39"/>
    <mergeCell ref="AX41:BB41"/>
    <mergeCell ref="C42:D42"/>
    <mergeCell ref="E42:J42"/>
    <mergeCell ref="K42:AD42"/>
    <mergeCell ref="AE42:AM42"/>
    <mergeCell ref="AN42:AR42"/>
    <mergeCell ref="AS42:AW42"/>
    <mergeCell ref="AX42:BB42"/>
    <mergeCell ref="C41:D41"/>
    <mergeCell ref="E41:J41"/>
    <mergeCell ref="K41:AD41"/>
    <mergeCell ref="AE41:AM41"/>
    <mergeCell ref="AN41:AR41"/>
    <mergeCell ref="AS41:AW41"/>
    <mergeCell ref="AX43:BB43"/>
    <mergeCell ref="C44:D44"/>
    <mergeCell ref="E44:J44"/>
    <mergeCell ref="K44:AD44"/>
    <mergeCell ref="AE44:AM44"/>
    <mergeCell ref="AN44:AR44"/>
    <mergeCell ref="AS44:AW44"/>
    <mergeCell ref="AX44:BB44"/>
    <mergeCell ref="C43:D43"/>
    <mergeCell ref="E43:J43"/>
    <mergeCell ref="K43:AD43"/>
    <mergeCell ref="AE43:AM43"/>
    <mergeCell ref="AN43:AR43"/>
    <mergeCell ref="AS43:AW43"/>
    <mergeCell ref="AX45:BB45"/>
    <mergeCell ref="C46:D46"/>
    <mergeCell ref="E46:J46"/>
    <mergeCell ref="K46:AD46"/>
    <mergeCell ref="AE46:AM46"/>
    <mergeCell ref="AN46:AR46"/>
    <mergeCell ref="AS46:AW46"/>
    <mergeCell ref="AX46:BB46"/>
    <mergeCell ref="C45:D45"/>
    <mergeCell ref="E45:J45"/>
    <mergeCell ref="K45:AD45"/>
    <mergeCell ref="AE45:AM45"/>
    <mergeCell ref="AN45:AR45"/>
    <mergeCell ref="AS45:AW45"/>
    <mergeCell ref="AX47:BB47"/>
    <mergeCell ref="C48:D48"/>
    <mergeCell ref="E48:J48"/>
    <mergeCell ref="K48:AD48"/>
    <mergeCell ref="AE48:AM48"/>
    <mergeCell ref="AN48:AR48"/>
    <mergeCell ref="AS48:AW48"/>
    <mergeCell ref="AX48:BB48"/>
    <mergeCell ref="C47:D47"/>
    <mergeCell ref="E47:J47"/>
    <mergeCell ref="K47:AD47"/>
    <mergeCell ref="AE47:AM47"/>
    <mergeCell ref="AN47:AR47"/>
    <mergeCell ref="AS47:AW47"/>
    <mergeCell ref="AX49:BB49"/>
    <mergeCell ref="C50:D50"/>
    <mergeCell ref="E50:J50"/>
    <mergeCell ref="K50:AD50"/>
    <mergeCell ref="AE50:AM50"/>
    <mergeCell ref="AN50:AR50"/>
    <mergeCell ref="AS50:AW50"/>
    <mergeCell ref="AX50:BB50"/>
    <mergeCell ref="C49:D49"/>
    <mergeCell ref="E49:J49"/>
    <mergeCell ref="K49:AD49"/>
    <mergeCell ref="AE49:AM49"/>
    <mergeCell ref="AN49:AR49"/>
    <mergeCell ref="AS49:AW49"/>
    <mergeCell ref="AX51:BB51"/>
    <mergeCell ref="C52:D52"/>
    <mergeCell ref="E52:J52"/>
    <mergeCell ref="K52:AD52"/>
    <mergeCell ref="AE52:AM52"/>
    <mergeCell ref="AN52:AR52"/>
    <mergeCell ref="AS52:AW52"/>
    <mergeCell ref="AX52:BB52"/>
    <mergeCell ref="C51:D51"/>
    <mergeCell ref="E51:J51"/>
    <mergeCell ref="K51:AD51"/>
    <mergeCell ref="AE51:AM51"/>
    <mergeCell ref="AN51:AR51"/>
    <mergeCell ref="AS51:AW51"/>
    <mergeCell ref="AX53:BB53"/>
    <mergeCell ref="C54:D54"/>
    <mergeCell ref="E54:J54"/>
    <mergeCell ref="K54:AD54"/>
    <mergeCell ref="AE54:AM54"/>
    <mergeCell ref="AN54:AR54"/>
    <mergeCell ref="AS54:AW54"/>
    <mergeCell ref="AX54:BB54"/>
    <mergeCell ref="C53:D53"/>
    <mergeCell ref="E53:J53"/>
    <mergeCell ref="K53:AD53"/>
    <mergeCell ref="AE53:AM53"/>
    <mergeCell ref="AN53:AR53"/>
    <mergeCell ref="AS53:AW53"/>
    <mergeCell ref="AX55:BB55"/>
    <mergeCell ref="C56:D56"/>
    <mergeCell ref="E56:J56"/>
    <mergeCell ref="K56:AD56"/>
    <mergeCell ref="AE56:AM56"/>
    <mergeCell ref="AN56:AR56"/>
    <mergeCell ref="AS56:AW56"/>
    <mergeCell ref="AX56:BB56"/>
    <mergeCell ref="C55:D55"/>
    <mergeCell ref="E55:J55"/>
    <mergeCell ref="K55:AD55"/>
    <mergeCell ref="AE55:AM55"/>
    <mergeCell ref="AN55:AR55"/>
    <mergeCell ref="AS55:AW55"/>
    <mergeCell ref="AX57:BB57"/>
    <mergeCell ref="C58:D58"/>
    <mergeCell ref="E58:J58"/>
    <mergeCell ref="K58:AD58"/>
    <mergeCell ref="AE58:AM58"/>
    <mergeCell ref="AN58:AR58"/>
    <mergeCell ref="AS58:AW58"/>
    <mergeCell ref="AX58:BB58"/>
    <mergeCell ref="C57:D57"/>
    <mergeCell ref="E57:J57"/>
    <mergeCell ref="K57:AD57"/>
    <mergeCell ref="AE57:AM57"/>
    <mergeCell ref="AN57:AR57"/>
    <mergeCell ref="AS57:AW57"/>
    <mergeCell ref="AX59:BB59"/>
    <mergeCell ref="C60:D60"/>
    <mergeCell ref="E60:J60"/>
    <mergeCell ref="K60:AD60"/>
    <mergeCell ref="AE60:AM60"/>
    <mergeCell ref="AN60:AR60"/>
    <mergeCell ref="AS60:AW60"/>
    <mergeCell ref="AX60:BB60"/>
    <mergeCell ref="C59:D59"/>
    <mergeCell ref="E59:J59"/>
    <mergeCell ref="K59:AD59"/>
    <mergeCell ref="AE59:AM59"/>
    <mergeCell ref="AN59:AR59"/>
    <mergeCell ref="AS59:AW59"/>
    <mergeCell ref="AX61:BB61"/>
    <mergeCell ref="C62:D62"/>
    <mergeCell ref="E62:J62"/>
    <mergeCell ref="K62:AD62"/>
    <mergeCell ref="AE62:AM62"/>
    <mergeCell ref="AN62:AR62"/>
    <mergeCell ref="AS62:AW62"/>
    <mergeCell ref="AX62:BB62"/>
    <mergeCell ref="C61:D61"/>
    <mergeCell ref="E61:J61"/>
    <mergeCell ref="K61:AD61"/>
    <mergeCell ref="AE61:AM61"/>
    <mergeCell ref="AN61:AR61"/>
    <mergeCell ref="AS61:AW61"/>
    <mergeCell ref="AX63:BB63"/>
    <mergeCell ref="C64:D64"/>
    <mergeCell ref="E64:J64"/>
    <mergeCell ref="K64:AD64"/>
    <mergeCell ref="AE64:AM64"/>
    <mergeCell ref="AN64:AR64"/>
    <mergeCell ref="AS64:AW64"/>
    <mergeCell ref="AX64:BB64"/>
    <mergeCell ref="C63:D63"/>
    <mergeCell ref="E63:J63"/>
    <mergeCell ref="K63:AD63"/>
    <mergeCell ref="AE63:AM63"/>
    <mergeCell ref="AN63:AR63"/>
    <mergeCell ref="AS63:AW63"/>
    <mergeCell ref="AX65:BB65"/>
    <mergeCell ref="C66:D66"/>
    <mergeCell ref="E66:J66"/>
    <mergeCell ref="K66:AD66"/>
    <mergeCell ref="AE66:AM66"/>
    <mergeCell ref="AN66:AR66"/>
    <mergeCell ref="AS66:AW66"/>
    <mergeCell ref="AX66:BB66"/>
    <mergeCell ref="C65:D65"/>
    <mergeCell ref="E65:J65"/>
    <mergeCell ref="K65:AD65"/>
    <mergeCell ref="AE65:AM65"/>
    <mergeCell ref="AN65:AR65"/>
    <mergeCell ref="AS65:AW65"/>
    <mergeCell ref="AX67:BB67"/>
    <mergeCell ref="C68:D68"/>
    <mergeCell ref="E68:J68"/>
    <mergeCell ref="K68:AD68"/>
    <mergeCell ref="AE68:AM68"/>
    <mergeCell ref="AN68:AR68"/>
    <mergeCell ref="AS68:AW68"/>
    <mergeCell ref="AX68:BB68"/>
    <mergeCell ref="C67:D67"/>
    <mergeCell ref="E67:J67"/>
    <mergeCell ref="K67:AD67"/>
    <mergeCell ref="AE67:AM67"/>
    <mergeCell ref="AN67:AR67"/>
    <mergeCell ref="AS67:AW67"/>
    <mergeCell ref="AX69:BB69"/>
    <mergeCell ref="C70:D70"/>
    <mergeCell ref="E70:J70"/>
    <mergeCell ref="K70:AD70"/>
    <mergeCell ref="AE70:AM70"/>
    <mergeCell ref="AN70:AR70"/>
    <mergeCell ref="AS70:AW70"/>
    <mergeCell ref="AX70:BB70"/>
    <mergeCell ref="C69:D69"/>
    <mergeCell ref="E69:J69"/>
    <mergeCell ref="K69:AD69"/>
    <mergeCell ref="AE69:AM69"/>
    <mergeCell ref="AN69:AR69"/>
    <mergeCell ref="AS69:AW69"/>
    <mergeCell ref="AX71:BB71"/>
    <mergeCell ref="C72:D72"/>
    <mergeCell ref="E72:J72"/>
    <mergeCell ref="K72:AD72"/>
    <mergeCell ref="AE72:AM72"/>
    <mergeCell ref="AN72:AR72"/>
    <mergeCell ref="AS72:AW72"/>
    <mergeCell ref="AX72:BB72"/>
    <mergeCell ref="C71:D71"/>
    <mergeCell ref="E71:J71"/>
    <mergeCell ref="K71:AD71"/>
    <mergeCell ref="AE71:AM71"/>
    <mergeCell ref="AN71:AR71"/>
    <mergeCell ref="AS71:AW71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FCCE-2546-4BEB-A1D8-99D09E974407}">
  <dimension ref="A1:DB7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89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90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64" t="s">
        <v>13</v>
      </c>
      <c r="AI6" s="65"/>
      <c r="AJ6" s="1"/>
      <c r="AK6" s="1"/>
      <c r="AL6" s="64" t="s">
        <v>15</v>
      </c>
      <c r="AM6" s="65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64" t="s">
        <v>53</v>
      </c>
      <c r="CY6" s="65"/>
      <c r="CZ6" s="6"/>
      <c r="DB6" s="11" t="s">
        <v>25</v>
      </c>
    </row>
    <row r="7" spans="1:106" x14ac:dyDescent="0.25">
      <c r="A7" s="3"/>
      <c r="B7" s="66"/>
      <c r="C7" s="6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66"/>
      <c r="AI7" s="67"/>
      <c r="AJ7" s="1"/>
      <c r="AK7" s="1"/>
      <c r="AL7" s="66"/>
      <c r="AM7" s="67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66"/>
      <c r="CY7" s="67"/>
      <c r="CZ7" s="6"/>
    </row>
    <row r="8" spans="1:106" x14ac:dyDescent="0.25">
      <c r="A8" s="3"/>
      <c r="B8" s="66"/>
      <c r="C8" s="6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66"/>
      <c r="AI8" s="67"/>
      <c r="AJ8" s="1"/>
      <c r="AK8" s="1"/>
      <c r="AL8" s="66"/>
      <c r="AM8" s="67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66"/>
      <c r="CY8" s="67"/>
      <c r="CZ8" s="6"/>
      <c r="DB8" s="12" t="s">
        <v>26</v>
      </c>
    </row>
    <row r="9" spans="1:106" x14ac:dyDescent="0.25">
      <c r="A9" s="3"/>
      <c r="B9" s="68"/>
      <c r="C9" s="6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68"/>
      <c r="AI9" s="69"/>
      <c r="AJ9" s="1"/>
      <c r="AK9" s="1"/>
      <c r="AL9" s="68"/>
      <c r="AM9" s="69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68"/>
      <c r="CY9" s="69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27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55" t="s">
        <v>25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7"/>
      <c r="AI12" s="97" t="s">
        <v>26</v>
      </c>
      <c r="AJ12" s="98"/>
      <c r="AK12" s="98"/>
      <c r="AL12" s="99"/>
      <c r="AM12" s="55" t="s">
        <v>25</v>
      </c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7"/>
      <c r="CY12" s="1"/>
      <c r="CZ12" s="6"/>
      <c r="DB12" s="14" t="s">
        <v>29</v>
      </c>
    </row>
    <row r="13" spans="1:106" x14ac:dyDescent="0.25">
      <c r="A13" s="3"/>
      <c r="B13" s="1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60"/>
      <c r="AI13" s="100"/>
      <c r="AJ13" s="101"/>
      <c r="AK13" s="101"/>
      <c r="AL13" s="102"/>
      <c r="AM13" s="58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60"/>
      <c r="CY13" s="1"/>
      <c r="CZ13" s="6"/>
    </row>
    <row r="14" spans="1:106" x14ac:dyDescent="0.25">
      <c r="A14" s="3"/>
      <c r="B14" s="1"/>
      <c r="C14" s="61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3"/>
      <c r="AI14" s="103"/>
      <c r="AJ14" s="104"/>
      <c r="AK14" s="104"/>
      <c r="AL14" s="105"/>
      <c r="AM14" s="61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3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4" t="s">
        <v>53</v>
      </c>
      <c r="C16" s="6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64" t="s">
        <v>78</v>
      </c>
      <c r="CY16" s="65"/>
      <c r="CZ16" s="6"/>
    </row>
    <row r="17" spans="1:104" x14ac:dyDescent="0.25">
      <c r="A17" s="3"/>
      <c r="B17" s="66"/>
      <c r="C17" s="6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66"/>
      <c r="CY17" s="67"/>
      <c r="CZ17" s="6"/>
    </row>
    <row r="18" spans="1:104" x14ac:dyDescent="0.25">
      <c r="A18" s="3"/>
      <c r="B18" s="66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66"/>
      <c r="CY18" s="67"/>
      <c r="CZ18" s="6"/>
    </row>
    <row r="19" spans="1:104" x14ac:dyDescent="0.25">
      <c r="A19" s="3"/>
      <c r="B19" s="68"/>
      <c r="C19" s="6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68"/>
      <c r="CY19" s="69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55" t="s">
        <v>25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7"/>
      <c r="CY22" s="1"/>
      <c r="CZ22" s="6"/>
    </row>
    <row r="23" spans="1:104" x14ac:dyDescent="0.25">
      <c r="A23" s="3"/>
      <c r="B23" s="1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60"/>
      <c r="CY23" s="1"/>
      <c r="CZ23" s="6"/>
    </row>
    <row r="24" spans="1:104" x14ac:dyDescent="0.25">
      <c r="A24" s="3"/>
      <c r="B24" s="1"/>
      <c r="C24" s="6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3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64" t="s">
        <v>78</v>
      </c>
      <c r="C26" s="6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64" t="s">
        <v>16</v>
      </c>
      <c r="AU26" s="65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66"/>
      <c r="C27" s="6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66"/>
      <c r="AU27" s="67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66"/>
      <c r="C28" s="6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66"/>
      <c r="AU28" s="67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3"/>
      <c r="B29" s="68"/>
      <c r="C29" s="69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68"/>
      <c r="AU29" s="69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55" t="s">
        <v>25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7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58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60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6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3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x14ac:dyDescent="0.25">
      <c r="A35" s="4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7"/>
    </row>
    <row r="37" spans="1:104" x14ac:dyDescent="0.25">
      <c r="A37" s="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9"/>
    </row>
    <row r="38" spans="1:104" ht="18.75" x14ac:dyDescent="0.3">
      <c r="A38" s="3"/>
      <c r="B38" s="10" t="s">
        <v>91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6"/>
    </row>
    <row r="39" spans="1:104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64" t="s">
        <v>11</v>
      </c>
      <c r="C40" s="65"/>
      <c r="D40" s="1"/>
      <c r="E40" s="1"/>
      <c r="F40" s="64" t="s">
        <v>31</v>
      </c>
      <c r="G40" s="65"/>
      <c r="H40" s="1"/>
      <c r="I40" s="1"/>
      <c r="J40" s="64" t="s">
        <v>32</v>
      </c>
      <c r="K40" s="65"/>
      <c r="L40" s="1"/>
      <c r="M40" s="1"/>
      <c r="N40" s="64" t="s">
        <v>33</v>
      </c>
      <c r="O40" s="65"/>
      <c r="P40" s="1"/>
      <c r="Q40" s="1"/>
      <c r="R40" s="64" t="s">
        <v>34</v>
      </c>
      <c r="S40" s="65"/>
      <c r="T40" s="1"/>
      <c r="U40" s="1"/>
      <c r="V40" s="64" t="s">
        <v>35</v>
      </c>
      <c r="W40" s="65"/>
      <c r="X40" s="1"/>
      <c r="Y40" s="1"/>
      <c r="Z40" s="64" t="s">
        <v>36</v>
      </c>
      <c r="AA40" s="65"/>
      <c r="AB40" s="1"/>
      <c r="AC40" s="1"/>
      <c r="AD40" s="64" t="s">
        <v>37</v>
      </c>
      <c r="AE40" s="65"/>
      <c r="AF40" s="1"/>
      <c r="AG40" s="1"/>
      <c r="AH40" s="64" t="s">
        <v>13</v>
      </c>
      <c r="AI40" s="65"/>
      <c r="AJ40" s="1"/>
      <c r="AK40" s="1"/>
      <c r="AL40" s="64" t="s">
        <v>15</v>
      </c>
      <c r="AM40" s="65"/>
      <c r="AN40" s="1"/>
      <c r="AO40" s="1"/>
      <c r="AP40" s="64" t="s">
        <v>38</v>
      </c>
      <c r="AQ40" s="65"/>
      <c r="AR40" s="1"/>
      <c r="AS40" s="1"/>
      <c r="AT40" s="64" t="s">
        <v>39</v>
      </c>
      <c r="AU40" s="65"/>
      <c r="AV40" s="1"/>
      <c r="AW40" s="1"/>
      <c r="AX40" s="64" t="s">
        <v>40</v>
      </c>
      <c r="AY40" s="65"/>
      <c r="AZ40" s="1"/>
      <c r="BA40" s="1"/>
      <c r="BB40" s="64" t="s">
        <v>41</v>
      </c>
      <c r="BC40" s="65"/>
      <c r="BD40" s="1"/>
      <c r="BE40" s="1"/>
      <c r="BF40" s="64" t="s">
        <v>42</v>
      </c>
      <c r="BG40" s="65"/>
      <c r="BH40" s="1"/>
      <c r="BI40" s="1"/>
      <c r="BJ40" s="64" t="s">
        <v>43</v>
      </c>
      <c r="BK40" s="65"/>
      <c r="BL40" s="1"/>
      <c r="BM40" s="1"/>
      <c r="BN40" s="64" t="s">
        <v>44</v>
      </c>
      <c r="BO40" s="65"/>
      <c r="BP40" s="1"/>
      <c r="BQ40" s="1"/>
      <c r="BR40" s="64" t="s">
        <v>45</v>
      </c>
      <c r="BS40" s="65"/>
      <c r="BT40" s="1"/>
      <c r="BU40" s="1"/>
      <c r="BV40" s="64" t="s">
        <v>46</v>
      </c>
      <c r="BW40" s="65"/>
      <c r="BX40" s="1"/>
      <c r="BY40" s="1"/>
      <c r="BZ40" s="64" t="s">
        <v>47</v>
      </c>
      <c r="CA40" s="65"/>
      <c r="CB40" s="1"/>
      <c r="CC40" s="1"/>
      <c r="CD40" s="64" t="s">
        <v>48</v>
      </c>
      <c r="CE40" s="65"/>
      <c r="CF40" s="1"/>
      <c r="CG40" s="1"/>
      <c r="CH40" s="64" t="s">
        <v>49</v>
      </c>
      <c r="CI40" s="65"/>
      <c r="CJ40" s="1"/>
      <c r="CK40" s="1"/>
      <c r="CL40" s="64" t="s">
        <v>50</v>
      </c>
      <c r="CM40" s="65"/>
      <c r="CN40" s="1"/>
      <c r="CO40" s="1"/>
      <c r="CP40" s="64" t="s">
        <v>51</v>
      </c>
      <c r="CQ40" s="65"/>
      <c r="CR40" s="1"/>
      <c r="CS40" s="1"/>
      <c r="CT40" s="64" t="s">
        <v>52</v>
      </c>
      <c r="CU40" s="65"/>
      <c r="CV40" s="1"/>
      <c r="CW40" s="1"/>
      <c r="CX40" s="64" t="s">
        <v>53</v>
      </c>
      <c r="CY40" s="65"/>
      <c r="CZ40" s="6"/>
    </row>
    <row r="41" spans="1:104" x14ac:dyDescent="0.25">
      <c r="A41" s="3"/>
      <c r="B41" s="66"/>
      <c r="C41" s="67"/>
      <c r="D41" s="1"/>
      <c r="E41" s="1"/>
      <c r="F41" s="66"/>
      <c r="G41" s="67"/>
      <c r="H41" s="1"/>
      <c r="I41" s="1"/>
      <c r="J41" s="66"/>
      <c r="K41" s="67"/>
      <c r="L41" s="1"/>
      <c r="M41" s="1"/>
      <c r="N41" s="66"/>
      <c r="O41" s="67"/>
      <c r="P41" s="1"/>
      <c r="Q41" s="1"/>
      <c r="R41" s="66"/>
      <c r="S41" s="67"/>
      <c r="T41" s="1"/>
      <c r="U41" s="1"/>
      <c r="V41" s="66"/>
      <c r="W41" s="67"/>
      <c r="X41" s="1"/>
      <c r="Y41" s="1"/>
      <c r="Z41" s="66"/>
      <c r="AA41" s="67"/>
      <c r="AB41" s="1"/>
      <c r="AC41" s="1"/>
      <c r="AD41" s="66"/>
      <c r="AE41" s="67"/>
      <c r="AF41" s="1"/>
      <c r="AG41" s="1"/>
      <c r="AH41" s="66"/>
      <c r="AI41" s="67"/>
      <c r="AJ41" s="1"/>
      <c r="AK41" s="1"/>
      <c r="AL41" s="66"/>
      <c r="AM41" s="67"/>
      <c r="AN41" s="1"/>
      <c r="AO41" s="1"/>
      <c r="AP41" s="66"/>
      <c r="AQ41" s="67"/>
      <c r="AR41" s="1"/>
      <c r="AS41" s="1"/>
      <c r="AT41" s="66"/>
      <c r="AU41" s="67"/>
      <c r="AV41" s="1"/>
      <c r="AW41" s="1"/>
      <c r="AX41" s="66"/>
      <c r="AY41" s="67"/>
      <c r="AZ41" s="1"/>
      <c r="BA41" s="1"/>
      <c r="BB41" s="66"/>
      <c r="BC41" s="67"/>
      <c r="BD41" s="1"/>
      <c r="BE41" s="1"/>
      <c r="BF41" s="66"/>
      <c r="BG41" s="67"/>
      <c r="BH41" s="1"/>
      <c r="BI41" s="1"/>
      <c r="BJ41" s="66"/>
      <c r="BK41" s="67"/>
      <c r="BL41" s="1"/>
      <c r="BM41" s="1"/>
      <c r="BN41" s="66"/>
      <c r="BO41" s="67"/>
      <c r="BP41" s="1"/>
      <c r="BQ41" s="1"/>
      <c r="BR41" s="66"/>
      <c r="BS41" s="67"/>
      <c r="BT41" s="1"/>
      <c r="BU41" s="1"/>
      <c r="BV41" s="66"/>
      <c r="BW41" s="67"/>
      <c r="BX41" s="1"/>
      <c r="BY41" s="1"/>
      <c r="BZ41" s="66"/>
      <c r="CA41" s="67"/>
      <c r="CB41" s="1"/>
      <c r="CC41" s="1"/>
      <c r="CD41" s="66"/>
      <c r="CE41" s="67"/>
      <c r="CF41" s="1"/>
      <c r="CG41" s="1"/>
      <c r="CH41" s="66"/>
      <c r="CI41" s="67"/>
      <c r="CJ41" s="1"/>
      <c r="CK41" s="1"/>
      <c r="CL41" s="66"/>
      <c r="CM41" s="67"/>
      <c r="CN41" s="1"/>
      <c r="CO41" s="1"/>
      <c r="CP41" s="66"/>
      <c r="CQ41" s="67"/>
      <c r="CR41" s="1"/>
      <c r="CS41" s="1"/>
      <c r="CT41" s="66"/>
      <c r="CU41" s="67"/>
      <c r="CV41" s="1"/>
      <c r="CW41" s="1"/>
      <c r="CX41" s="66"/>
      <c r="CY41" s="67"/>
      <c r="CZ41" s="6"/>
    </row>
    <row r="42" spans="1:104" x14ac:dyDescent="0.25">
      <c r="A42" s="3"/>
      <c r="B42" s="66"/>
      <c r="C42" s="67"/>
      <c r="D42" s="1"/>
      <c r="E42" s="1"/>
      <c r="F42" s="66"/>
      <c r="G42" s="67"/>
      <c r="H42" s="1"/>
      <c r="I42" s="1"/>
      <c r="J42" s="66"/>
      <c r="K42" s="67"/>
      <c r="L42" s="1"/>
      <c r="M42" s="1"/>
      <c r="N42" s="66"/>
      <c r="O42" s="67"/>
      <c r="P42" s="1"/>
      <c r="Q42" s="1"/>
      <c r="R42" s="66"/>
      <c r="S42" s="67"/>
      <c r="T42" s="1"/>
      <c r="U42" s="1"/>
      <c r="V42" s="66"/>
      <c r="W42" s="67"/>
      <c r="X42" s="1"/>
      <c r="Y42" s="1"/>
      <c r="Z42" s="66"/>
      <c r="AA42" s="67"/>
      <c r="AB42" s="1"/>
      <c r="AC42" s="1"/>
      <c r="AD42" s="66"/>
      <c r="AE42" s="67"/>
      <c r="AF42" s="1"/>
      <c r="AG42" s="1"/>
      <c r="AH42" s="66"/>
      <c r="AI42" s="67"/>
      <c r="AJ42" s="1"/>
      <c r="AK42" s="1"/>
      <c r="AL42" s="66"/>
      <c r="AM42" s="67"/>
      <c r="AN42" s="1"/>
      <c r="AO42" s="1"/>
      <c r="AP42" s="66"/>
      <c r="AQ42" s="67"/>
      <c r="AR42" s="1"/>
      <c r="AS42" s="1"/>
      <c r="AT42" s="66"/>
      <c r="AU42" s="67"/>
      <c r="AV42" s="1"/>
      <c r="AW42" s="1"/>
      <c r="AX42" s="66"/>
      <c r="AY42" s="67"/>
      <c r="AZ42" s="1"/>
      <c r="BA42" s="1"/>
      <c r="BB42" s="66"/>
      <c r="BC42" s="67"/>
      <c r="BD42" s="1"/>
      <c r="BE42" s="1"/>
      <c r="BF42" s="66"/>
      <c r="BG42" s="67"/>
      <c r="BH42" s="1"/>
      <c r="BI42" s="1"/>
      <c r="BJ42" s="66"/>
      <c r="BK42" s="67"/>
      <c r="BL42" s="1"/>
      <c r="BM42" s="1"/>
      <c r="BN42" s="66"/>
      <c r="BO42" s="67"/>
      <c r="BP42" s="1"/>
      <c r="BQ42" s="1"/>
      <c r="BR42" s="66"/>
      <c r="BS42" s="67"/>
      <c r="BT42" s="1"/>
      <c r="BU42" s="1"/>
      <c r="BV42" s="66"/>
      <c r="BW42" s="67"/>
      <c r="BX42" s="1"/>
      <c r="BY42" s="1"/>
      <c r="BZ42" s="66"/>
      <c r="CA42" s="67"/>
      <c r="CB42" s="1"/>
      <c r="CC42" s="1"/>
      <c r="CD42" s="66"/>
      <c r="CE42" s="67"/>
      <c r="CF42" s="1"/>
      <c r="CG42" s="1"/>
      <c r="CH42" s="66"/>
      <c r="CI42" s="67"/>
      <c r="CJ42" s="1"/>
      <c r="CK42" s="1"/>
      <c r="CL42" s="66"/>
      <c r="CM42" s="67"/>
      <c r="CN42" s="1"/>
      <c r="CO42" s="1"/>
      <c r="CP42" s="66"/>
      <c r="CQ42" s="67"/>
      <c r="CR42" s="1"/>
      <c r="CS42" s="1"/>
      <c r="CT42" s="66"/>
      <c r="CU42" s="67"/>
      <c r="CV42" s="1"/>
      <c r="CW42" s="1"/>
      <c r="CX42" s="66"/>
      <c r="CY42" s="67"/>
      <c r="CZ42" s="6"/>
    </row>
    <row r="43" spans="1:104" x14ac:dyDescent="0.25">
      <c r="A43" s="3"/>
      <c r="B43" s="68"/>
      <c r="C43" s="69"/>
      <c r="D43" s="1"/>
      <c r="E43" s="1"/>
      <c r="F43" s="68"/>
      <c r="G43" s="69"/>
      <c r="H43" s="1"/>
      <c r="I43" s="1"/>
      <c r="J43" s="68"/>
      <c r="K43" s="69"/>
      <c r="L43" s="1"/>
      <c r="M43" s="1"/>
      <c r="N43" s="68"/>
      <c r="O43" s="69"/>
      <c r="P43" s="1"/>
      <c r="Q43" s="1"/>
      <c r="R43" s="68"/>
      <c r="S43" s="69"/>
      <c r="T43" s="1"/>
      <c r="U43" s="1"/>
      <c r="V43" s="68"/>
      <c r="W43" s="69"/>
      <c r="X43" s="1"/>
      <c r="Y43" s="1"/>
      <c r="Z43" s="68"/>
      <c r="AA43" s="69"/>
      <c r="AB43" s="1"/>
      <c r="AC43" s="1"/>
      <c r="AD43" s="68"/>
      <c r="AE43" s="69"/>
      <c r="AF43" s="1"/>
      <c r="AG43" s="1"/>
      <c r="AH43" s="68"/>
      <c r="AI43" s="69"/>
      <c r="AJ43" s="1"/>
      <c r="AK43" s="1"/>
      <c r="AL43" s="68"/>
      <c r="AM43" s="69"/>
      <c r="AN43" s="1"/>
      <c r="AO43" s="1"/>
      <c r="AP43" s="68"/>
      <c r="AQ43" s="69"/>
      <c r="AR43" s="1"/>
      <c r="AS43" s="1"/>
      <c r="AT43" s="68"/>
      <c r="AU43" s="69"/>
      <c r="AV43" s="1"/>
      <c r="AW43" s="1"/>
      <c r="AX43" s="68"/>
      <c r="AY43" s="69"/>
      <c r="AZ43" s="1"/>
      <c r="BA43" s="1"/>
      <c r="BB43" s="68"/>
      <c r="BC43" s="69"/>
      <c r="BD43" s="1"/>
      <c r="BE43" s="1"/>
      <c r="BF43" s="68"/>
      <c r="BG43" s="69"/>
      <c r="BH43" s="1"/>
      <c r="BI43" s="1"/>
      <c r="BJ43" s="68"/>
      <c r="BK43" s="69"/>
      <c r="BL43" s="1"/>
      <c r="BM43" s="1"/>
      <c r="BN43" s="68"/>
      <c r="BO43" s="69"/>
      <c r="BP43" s="1"/>
      <c r="BQ43" s="1"/>
      <c r="BR43" s="68"/>
      <c r="BS43" s="69"/>
      <c r="BT43" s="1"/>
      <c r="BU43" s="1"/>
      <c r="BV43" s="68"/>
      <c r="BW43" s="69"/>
      <c r="BX43" s="1"/>
      <c r="BY43" s="1"/>
      <c r="BZ43" s="68"/>
      <c r="CA43" s="69"/>
      <c r="CB43" s="1"/>
      <c r="CC43" s="1"/>
      <c r="CD43" s="68"/>
      <c r="CE43" s="69"/>
      <c r="CF43" s="1"/>
      <c r="CG43" s="1"/>
      <c r="CH43" s="68"/>
      <c r="CI43" s="69"/>
      <c r="CJ43" s="1"/>
      <c r="CK43" s="1"/>
      <c r="CL43" s="68"/>
      <c r="CM43" s="69"/>
      <c r="CN43" s="1"/>
      <c r="CO43" s="1"/>
      <c r="CP43" s="68"/>
      <c r="CQ43" s="69"/>
      <c r="CR43" s="1"/>
      <c r="CS43" s="1"/>
      <c r="CT43" s="68"/>
      <c r="CU43" s="69"/>
      <c r="CV43" s="1"/>
      <c r="CW43" s="1"/>
      <c r="CX43" s="68"/>
      <c r="CY43" s="69"/>
      <c r="CZ43" s="6"/>
    </row>
    <row r="44" spans="1:104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1"/>
      <c r="C46" s="55" t="s">
        <v>25</v>
      </c>
      <c r="D46" s="56"/>
      <c r="E46" s="56"/>
      <c r="F46" s="57"/>
      <c r="G46" s="55" t="s">
        <v>25</v>
      </c>
      <c r="H46" s="56"/>
      <c r="I46" s="56"/>
      <c r="J46" s="57"/>
      <c r="K46" s="55" t="s">
        <v>25</v>
      </c>
      <c r="L46" s="56"/>
      <c r="M46" s="56"/>
      <c r="N46" s="57"/>
      <c r="O46" s="55" t="s">
        <v>25</v>
      </c>
      <c r="P46" s="56"/>
      <c r="Q46" s="56"/>
      <c r="R46" s="57"/>
      <c r="S46" s="55" t="s">
        <v>25</v>
      </c>
      <c r="T46" s="56"/>
      <c r="U46" s="56"/>
      <c r="V46" s="57"/>
      <c r="W46" s="55" t="s">
        <v>25</v>
      </c>
      <c r="X46" s="56"/>
      <c r="Y46" s="56"/>
      <c r="Z46" s="57"/>
      <c r="AA46" s="55" t="s">
        <v>25</v>
      </c>
      <c r="AB46" s="56"/>
      <c r="AC46" s="56"/>
      <c r="AD46" s="57"/>
      <c r="AE46" s="55" t="s">
        <v>25</v>
      </c>
      <c r="AF46" s="56"/>
      <c r="AG46" s="56"/>
      <c r="AH46" s="57"/>
      <c r="AI46" s="97" t="s">
        <v>26</v>
      </c>
      <c r="AJ46" s="98"/>
      <c r="AK46" s="98"/>
      <c r="AL46" s="99"/>
      <c r="AM46" s="55" t="s">
        <v>25</v>
      </c>
      <c r="AN46" s="56"/>
      <c r="AO46" s="56"/>
      <c r="AP46" s="57"/>
      <c r="AQ46" s="55" t="s">
        <v>25</v>
      </c>
      <c r="AR46" s="56"/>
      <c r="AS46" s="56"/>
      <c r="AT46" s="57"/>
      <c r="AU46" s="55" t="s">
        <v>25</v>
      </c>
      <c r="AV46" s="56"/>
      <c r="AW46" s="56"/>
      <c r="AX46" s="57"/>
      <c r="AY46" s="55" t="s">
        <v>25</v>
      </c>
      <c r="AZ46" s="56"/>
      <c r="BA46" s="56"/>
      <c r="BB46" s="57"/>
      <c r="BC46" s="55" t="s">
        <v>25</v>
      </c>
      <c r="BD46" s="56"/>
      <c r="BE46" s="56"/>
      <c r="BF46" s="57"/>
      <c r="BG46" s="55" t="s">
        <v>25</v>
      </c>
      <c r="BH46" s="56"/>
      <c r="BI46" s="56"/>
      <c r="BJ46" s="57"/>
      <c r="BK46" s="55" t="s">
        <v>25</v>
      </c>
      <c r="BL46" s="56"/>
      <c r="BM46" s="56"/>
      <c r="BN46" s="57"/>
      <c r="BO46" s="55" t="s">
        <v>25</v>
      </c>
      <c r="BP46" s="56"/>
      <c r="BQ46" s="56"/>
      <c r="BR46" s="57"/>
      <c r="BS46" s="55" t="s">
        <v>25</v>
      </c>
      <c r="BT46" s="56"/>
      <c r="BU46" s="56"/>
      <c r="BV46" s="57"/>
      <c r="BW46" s="55" t="s">
        <v>25</v>
      </c>
      <c r="BX46" s="56"/>
      <c r="BY46" s="56"/>
      <c r="BZ46" s="57"/>
      <c r="CA46" s="55" t="s">
        <v>25</v>
      </c>
      <c r="CB46" s="56"/>
      <c r="CC46" s="56"/>
      <c r="CD46" s="57"/>
      <c r="CE46" s="55" t="s">
        <v>25</v>
      </c>
      <c r="CF46" s="56"/>
      <c r="CG46" s="56"/>
      <c r="CH46" s="57"/>
      <c r="CI46" s="55" t="s">
        <v>25</v>
      </c>
      <c r="CJ46" s="56"/>
      <c r="CK46" s="56"/>
      <c r="CL46" s="57"/>
      <c r="CM46" s="55" t="s">
        <v>25</v>
      </c>
      <c r="CN46" s="56"/>
      <c r="CO46" s="56"/>
      <c r="CP46" s="57"/>
      <c r="CQ46" s="55" t="s">
        <v>25</v>
      </c>
      <c r="CR46" s="56"/>
      <c r="CS46" s="56"/>
      <c r="CT46" s="57"/>
      <c r="CU46" s="55" t="s">
        <v>25</v>
      </c>
      <c r="CV46" s="56"/>
      <c r="CW46" s="56"/>
      <c r="CX46" s="57"/>
      <c r="CY46" s="1"/>
      <c r="CZ46" s="6"/>
    </row>
    <row r="47" spans="1:104" x14ac:dyDescent="0.25">
      <c r="A47" s="3"/>
      <c r="B47" s="1"/>
      <c r="C47" s="58"/>
      <c r="D47" s="59"/>
      <c r="E47" s="59"/>
      <c r="F47" s="60"/>
      <c r="G47" s="58"/>
      <c r="H47" s="59"/>
      <c r="I47" s="59"/>
      <c r="J47" s="60"/>
      <c r="K47" s="58"/>
      <c r="L47" s="59"/>
      <c r="M47" s="59"/>
      <c r="N47" s="60"/>
      <c r="O47" s="58"/>
      <c r="P47" s="59"/>
      <c r="Q47" s="59"/>
      <c r="R47" s="60"/>
      <c r="S47" s="58"/>
      <c r="T47" s="59"/>
      <c r="U47" s="59"/>
      <c r="V47" s="60"/>
      <c r="W47" s="58"/>
      <c r="X47" s="59"/>
      <c r="Y47" s="59"/>
      <c r="Z47" s="60"/>
      <c r="AA47" s="58"/>
      <c r="AB47" s="59"/>
      <c r="AC47" s="59"/>
      <c r="AD47" s="60"/>
      <c r="AE47" s="58"/>
      <c r="AF47" s="59"/>
      <c r="AG47" s="59"/>
      <c r="AH47" s="60"/>
      <c r="AI47" s="100"/>
      <c r="AJ47" s="101"/>
      <c r="AK47" s="101"/>
      <c r="AL47" s="102"/>
      <c r="AM47" s="58"/>
      <c r="AN47" s="59"/>
      <c r="AO47" s="59"/>
      <c r="AP47" s="60"/>
      <c r="AQ47" s="58"/>
      <c r="AR47" s="59"/>
      <c r="AS47" s="59"/>
      <c r="AT47" s="60"/>
      <c r="AU47" s="58"/>
      <c r="AV47" s="59"/>
      <c r="AW47" s="59"/>
      <c r="AX47" s="60"/>
      <c r="AY47" s="58"/>
      <c r="AZ47" s="59"/>
      <c r="BA47" s="59"/>
      <c r="BB47" s="60"/>
      <c r="BC47" s="58"/>
      <c r="BD47" s="59"/>
      <c r="BE47" s="59"/>
      <c r="BF47" s="60"/>
      <c r="BG47" s="58"/>
      <c r="BH47" s="59"/>
      <c r="BI47" s="59"/>
      <c r="BJ47" s="60"/>
      <c r="BK47" s="58"/>
      <c r="BL47" s="59"/>
      <c r="BM47" s="59"/>
      <c r="BN47" s="60"/>
      <c r="BO47" s="58"/>
      <c r="BP47" s="59"/>
      <c r="BQ47" s="59"/>
      <c r="BR47" s="60"/>
      <c r="BS47" s="58"/>
      <c r="BT47" s="59"/>
      <c r="BU47" s="59"/>
      <c r="BV47" s="60"/>
      <c r="BW47" s="58"/>
      <c r="BX47" s="59"/>
      <c r="BY47" s="59"/>
      <c r="BZ47" s="60"/>
      <c r="CA47" s="58"/>
      <c r="CB47" s="59"/>
      <c r="CC47" s="59"/>
      <c r="CD47" s="60"/>
      <c r="CE47" s="58"/>
      <c r="CF47" s="59"/>
      <c r="CG47" s="59"/>
      <c r="CH47" s="60"/>
      <c r="CI47" s="58"/>
      <c r="CJ47" s="59"/>
      <c r="CK47" s="59"/>
      <c r="CL47" s="60"/>
      <c r="CM47" s="58"/>
      <c r="CN47" s="59"/>
      <c r="CO47" s="59"/>
      <c r="CP47" s="60"/>
      <c r="CQ47" s="58"/>
      <c r="CR47" s="59"/>
      <c r="CS47" s="59"/>
      <c r="CT47" s="60"/>
      <c r="CU47" s="58"/>
      <c r="CV47" s="59"/>
      <c r="CW47" s="59"/>
      <c r="CX47" s="60"/>
      <c r="CY47" s="1"/>
      <c r="CZ47" s="6"/>
    </row>
    <row r="48" spans="1:104" x14ac:dyDescent="0.25">
      <c r="A48" s="3"/>
      <c r="B48" s="1"/>
      <c r="C48" s="61"/>
      <c r="D48" s="62"/>
      <c r="E48" s="62"/>
      <c r="F48" s="63"/>
      <c r="G48" s="61"/>
      <c r="H48" s="62"/>
      <c r="I48" s="62"/>
      <c r="J48" s="63"/>
      <c r="K48" s="61"/>
      <c r="L48" s="62"/>
      <c r="M48" s="62"/>
      <c r="N48" s="63"/>
      <c r="O48" s="61"/>
      <c r="P48" s="62"/>
      <c r="Q48" s="62"/>
      <c r="R48" s="63"/>
      <c r="S48" s="61"/>
      <c r="T48" s="62"/>
      <c r="U48" s="62"/>
      <c r="V48" s="63"/>
      <c r="W48" s="61"/>
      <c r="X48" s="62"/>
      <c r="Y48" s="62"/>
      <c r="Z48" s="63"/>
      <c r="AA48" s="61"/>
      <c r="AB48" s="62"/>
      <c r="AC48" s="62"/>
      <c r="AD48" s="63"/>
      <c r="AE48" s="61"/>
      <c r="AF48" s="62"/>
      <c r="AG48" s="62"/>
      <c r="AH48" s="63"/>
      <c r="AI48" s="103"/>
      <c r="AJ48" s="104"/>
      <c r="AK48" s="104"/>
      <c r="AL48" s="105"/>
      <c r="AM48" s="61"/>
      <c r="AN48" s="62"/>
      <c r="AO48" s="62"/>
      <c r="AP48" s="63"/>
      <c r="AQ48" s="61"/>
      <c r="AR48" s="62"/>
      <c r="AS48" s="62"/>
      <c r="AT48" s="63"/>
      <c r="AU48" s="61"/>
      <c r="AV48" s="62"/>
      <c r="AW48" s="62"/>
      <c r="AX48" s="63"/>
      <c r="AY48" s="61"/>
      <c r="AZ48" s="62"/>
      <c r="BA48" s="62"/>
      <c r="BB48" s="63"/>
      <c r="BC48" s="61"/>
      <c r="BD48" s="62"/>
      <c r="BE48" s="62"/>
      <c r="BF48" s="63"/>
      <c r="BG48" s="61"/>
      <c r="BH48" s="62"/>
      <c r="BI48" s="62"/>
      <c r="BJ48" s="63"/>
      <c r="BK48" s="61"/>
      <c r="BL48" s="62"/>
      <c r="BM48" s="62"/>
      <c r="BN48" s="63"/>
      <c r="BO48" s="61"/>
      <c r="BP48" s="62"/>
      <c r="BQ48" s="62"/>
      <c r="BR48" s="63"/>
      <c r="BS48" s="61"/>
      <c r="BT48" s="62"/>
      <c r="BU48" s="62"/>
      <c r="BV48" s="63"/>
      <c r="BW48" s="61"/>
      <c r="BX48" s="62"/>
      <c r="BY48" s="62"/>
      <c r="BZ48" s="63"/>
      <c r="CA48" s="61"/>
      <c r="CB48" s="62"/>
      <c r="CC48" s="62"/>
      <c r="CD48" s="63"/>
      <c r="CE48" s="61"/>
      <c r="CF48" s="62"/>
      <c r="CG48" s="62"/>
      <c r="CH48" s="63"/>
      <c r="CI48" s="61"/>
      <c r="CJ48" s="62"/>
      <c r="CK48" s="62"/>
      <c r="CL48" s="63"/>
      <c r="CM48" s="61"/>
      <c r="CN48" s="62"/>
      <c r="CO48" s="62"/>
      <c r="CP48" s="63"/>
      <c r="CQ48" s="61"/>
      <c r="CR48" s="62"/>
      <c r="CS48" s="62"/>
      <c r="CT48" s="63"/>
      <c r="CU48" s="61"/>
      <c r="CV48" s="62"/>
      <c r="CW48" s="62"/>
      <c r="CX48" s="63"/>
      <c r="CY48" s="1"/>
      <c r="CZ48" s="6"/>
    </row>
    <row r="49" spans="1:104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64" t="s">
        <v>53</v>
      </c>
      <c r="C50" s="65"/>
      <c r="D50" s="1"/>
      <c r="E50" s="1"/>
      <c r="F50" s="64" t="s">
        <v>54</v>
      </c>
      <c r="G50" s="65"/>
      <c r="H50" s="1"/>
      <c r="I50" s="1"/>
      <c r="J50" s="64" t="s">
        <v>55</v>
      </c>
      <c r="K50" s="65"/>
      <c r="L50" s="1"/>
      <c r="M50" s="1"/>
      <c r="N50" s="64" t="s">
        <v>56</v>
      </c>
      <c r="O50" s="65"/>
      <c r="P50" s="1"/>
      <c r="Q50" s="1"/>
      <c r="R50" s="64" t="s">
        <v>57</v>
      </c>
      <c r="S50" s="65"/>
      <c r="T50" s="1"/>
      <c r="U50" s="1"/>
      <c r="V50" s="64" t="s">
        <v>58</v>
      </c>
      <c r="W50" s="65"/>
      <c r="X50" s="1"/>
      <c r="Y50" s="1"/>
      <c r="Z50" s="64" t="s">
        <v>59</v>
      </c>
      <c r="AA50" s="65"/>
      <c r="AB50" s="1"/>
      <c r="AC50" s="1"/>
      <c r="AD50" s="64" t="s">
        <v>60</v>
      </c>
      <c r="AE50" s="65"/>
      <c r="AF50" s="1"/>
      <c r="AG50" s="1"/>
      <c r="AH50" s="64" t="s">
        <v>61</v>
      </c>
      <c r="AI50" s="65"/>
      <c r="AJ50" s="1"/>
      <c r="AK50" s="1"/>
      <c r="AL50" s="64" t="s">
        <v>62</v>
      </c>
      <c r="AM50" s="65"/>
      <c r="AN50" s="1"/>
      <c r="AO50" s="1"/>
      <c r="AP50" s="64" t="s">
        <v>63</v>
      </c>
      <c r="AQ50" s="65"/>
      <c r="AR50" s="1"/>
      <c r="AS50" s="1"/>
      <c r="AT50" s="64" t="s">
        <v>64</v>
      </c>
      <c r="AU50" s="65"/>
      <c r="AV50" s="1"/>
      <c r="AW50" s="1"/>
      <c r="AX50" s="64" t="s">
        <v>65</v>
      </c>
      <c r="AY50" s="65"/>
      <c r="AZ50" s="1"/>
      <c r="BA50" s="1"/>
      <c r="BB50" s="64" t="s">
        <v>66</v>
      </c>
      <c r="BC50" s="65"/>
      <c r="BD50" s="1"/>
      <c r="BE50" s="1"/>
      <c r="BF50" s="64" t="s">
        <v>67</v>
      </c>
      <c r="BG50" s="65"/>
      <c r="BH50" s="1"/>
      <c r="BI50" s="1"/>
      <c r="BJ50" s="64" t="s">
        <v>68</v>
      </c>
      <c r="BK50" s="65"/>
      <c r="BL50" s="1"/>
      <c r="BM50" s="1"/>
      <c r="BN50" s="64" t="s">
        <v>69</v>
      </c>
      <c r="BO50" s="65"/>
      <c r="BP50" s="1"/>
      <c r="BQ50" s="1"/>
      <c r="BR50" s="64" t="s">
        <v>70</v>
      </c>
      <c r="BS50" s="65"/>
      <c r="BT50" s="1"/>
      <c r="BU50" s="1"/>
      <c r="BV50" s="64" t="s">
        <v>71</v>
      </c>
      <c r="BW50" s="65"/>
      <c r="BX50" s="1"/>
      <c r="BY50" s="1"/>
      <c r="BZ50" s="64" t="s">
        <v>72</v>
      </c>
      <c r="CA50" s="65"/>
      <c r="CB50" s="1"/>
      <c r="CC50" s="1"/>
      <c r="CD50" s="64" t="s">
        <v>73</v>
      </c>
      <c r="CE50" s="65"/>
      <c r="CF50" s="1"/>
      <c r="CG50" s="1"/>
      <c r="CH50" s="64" t="s">
        <v>74</v>
      </c>
      <c r="CI50" s="65"/>
      <c r="CJ50" s="1"/>
      <c r="CK50" s="1"/>
      <c r="CL50" s="64" t="s">
        <v>75</v>
      </c>
      <c r="CM50" s="65"/>
      <c r="CN50" s="1"/>
      <c r="CO50" s="1"/>
      <c r="CP50" s="64" t="s">
        <v>76</v>
      </c>
      <c r="CQ50" s="65"/>
      <c r="CR50" s="1"/>
      <c r="CS50" s="1"/>
      <c r="CT50" s="64" t="s">
        <v>77</v>
      </c>
      <c r="CU50" s="65"/>
      <c r="CV50" s="1"/>
      <c r="CW50" s="1"/>
      <c r="CX50" s="64" t="s">
        <v>78</v>
      </c>
      <c r="CY50" s="65"/>
      <c r="CZ50" s="6"/>
    </row>
    <row r="51" spans="1:104" x14ac:dyDescent="0.25">
      <c r="A51" s="3"/>
      <c r="B51" s="66"/>
      <c r="C51" s="67"/>
      <c r="D51" s="1"/>
      <c r="E51" s="1"/>
      <c r="F51" s="66"/>
      <c r="G51" s="67"/>
      <c r="H51" s="1"/>
      <c r="I51" s="1"/>
      <c r="J51" s="66"/>
      <c r="K51" s="67"/>
      <c r="L51" s="1"/>
      <c r="M51" s="1"/>
      <c r="N51" s="66"/>
      <c r="O51" s="67"/>
      <c r="P51" s="1"/>
      <c r="Q51" s="1"/>
      <c r="R51" s="66"/>
      <c r="S51" s="67"/>
      <c r="T51" s="1"/>
      <c r="U51" s="1"/>
      <c r="V51" s="66"/>
      <c r="W51" s="67"/>
      <c r="X51" s="1"/>
      <c r="Y51" s="1"/>
      <c r="Z51" s="66"/>
      <c r="AA51" s="67"/>
      <c r="AB51" s="1"/>
      <c r="AC51" s="1"/>
      <c r="AD51" s="66"/>
      <c r="AE51" s="67"/>
      <c r="AF51" s="1"/>
      <c r="AG51" s="1"/>
      <c r="AH51" s="66"/>
      <c r="AI51" s="67"/>
      <c r="AJ51" s="1"/>
      <c r="AK51" s="1"/>
      <c r="AL51" s="66"/>
      <c r="AM51" s="67"/>
      <c r="AN51" s="1"/>
      <c r="AO51" s="1"/>
      <c r="AP51" s="66"/>
      <c r="AQ51" s="67"/>
      <c r="AR51" s="1"/>
      <c r="AS51" s="1"/>
      <c r="AT51" s="66"/>
      <c r="AU51" s="67"/>
      <c r="AV51" s="1"/>
      <c r="AW51" s="1"/>
      <c r="AX51" s="66"/>
      <c r="AY51" s="67"/>
      <c r="AZ51" s="1"/>
      <c r="BA51" s="1"/>
      <c r="BB51" s="66"/>
      <c r="BC51" s="67"/>
      <c r="BD51" s="1"/>
      <c r="BE51" s="1"/>
      <c r="BF51" s="66"/>
      <c r="BG51" s="67"/>
      <c r="BH51" s="1"/>
      <c r="BI51" s="1"/>
      <c r="BJ51" s="66"/>
      <c r="BK51" s="67"/>
      <c r="BL51" s="1"/>
      <c r="BM51" s="1"/>
      <c r="BN51" s="66"/>
      <c r="BO51" s="67"/>
      <c r="BP51" s="1"/>
      <c r="BQ51" s="1"/>
      <c r="BR51" s="66"/>
      <c r="BS51" s="67"/>
      <c r="BT51" s="1"/>
      <c r="BU51" s="1"/>
      <c r="BV51" s="66"/>
      <c r="BW51" s="67"/>
      <c r="BX51" s="1"/>
      <c r="BY51" s="1"/>
      <c r="BZ51" s="66"/>
      <c r="CA51" s="67"/>
      <c r="CB51" s="1"/>
      <c r="CC51" s="1"/>
      <c r="CD51" s="66"/>
      <c r="CE51" s="67"/>
      <c r="CF51" s="1"/>
      <c r="CG51" s="1"/>
      <c r="CH51" s="66"/>
      <c r="CI51" s="67"/>
      <c r="CJ51" s="1"/>
      <c r="CK51" s="1"/>
      <c r="CL51" s="66"/>
      <c r="CM51" s="67"/>
      <c r="CN51" s="1"/>
      <c r="CO51" s="1"/>
      <c r="CP51" s="66"/>
      <c r="CQ51" s="67"/>
      <c r="CR51" s="1"/>
      <c r="CS51" s="1"/>
      <c r="CT51" s="66"/>
      <c r="CU51" s="67"/>
      <c r="CV51" s="1"/>
      <c r="CW51" s="1"/>
      <c r="CX51" s="66"/>
      <c r="CY51" s="67"/>
      <c r="CZ51" s="6"/>
    </row>
    <row r="52" spans="1:104" x14ac:dyDescent="0.25">
      <c r="A52" s="3"/>
      <c r="B52" s="66"/>
      <c r="C52" s="67"/>
      <c r="D52" s="1"/>
      <c r="E52" s="1"/>
      <c r="F52" s="66"/>
      <c r="G52" s="67"/>
      <c r="H52" s="1"/>
      <c r="I52" s="1"/>
      <c r="J52" s="66"/>
      <c r="K52" s="67"/>
      <c r="L52" s="1"/>
      <c r="M52" s="1"/>
      <c r="N52" s="66"/>
      <c r="O52" s="67"/>
      <c r="P52" s="1"/>
      <c r="Q52" s="1"/>
      <c r="R52" s="66"/>
      <c r="S52" s="67"/>
      <c r="T52" s="1"/>
      <c r="U52" s="1"/>
      <c r="V52" s="66"/>
      <c r="W52" s="67"/>
      <c r="X52" s="1"/>
      <c r="Y52" s="1"/>
      <c r="Z52" s="66"/>
      <c r="AA52" s="67"/>
      <c r="AB52" s="1"/>
      <c r="AC52" s="1"/>
      <c r="AD52" s="66"/>
      <c r="AE52" s="67"/>
      <c r="AF52" s="1"/>
      <c r="AG52" s="1"/>
      <c r="AH52" s="66"/>
      <c r="AI52" s="67"/>
      <c r="AJ52" s="1"/>
      <c r="AK52" s="1"/>
      <c r="AL52" s="66"/>
      <c r="AM52" s="67"/>
      <c r="AN52" s="1"/>
      <c r="AO52" s="1"/>
      <c r="AP52" s="66"/>
      <c r="AQ52" s="67"/>
      <c r="AR52" s="1"/>
      <c r="AS52" s="1"/>
      <c r="AT52" s="66"/>
      <c r="AU52" s="67"/>
      <c r="AV52" s="1"/>
      <c r="AW52" s="1"/>
      <c r="AX52" s="66"/>
      <c r="AY52" s="67"/>
      <c r="AZ52" s="1"/>
      <c r="BA52" s="1"/>
      <c r="BB52" s="66"/>
      <c r="BC52" s="67"/>
      <c r="BD52" s="1"/>
      <c r="BE52" s="1"/>
      <c r="BF52" s="66"/>
      <c r="BG52" s="67"/>
      <c r="BH52" s="1"/>
      <c r="BI52" s="1"/>
      <c r="BJ52" s="66"/>
      <c r="BK52" s="67"/>
      <c r="BL52" s="1"/>
      <c r="BM52" s="1"/>
      <c r="BN52" s="66"/>
      <c r="BO52" s="67"/>
      <c r="BP52" s="1"/>
      <c r="BQ52" s="1"/>
      <c r="BR52" s="66"/>
      <c r="BS52" s="67"/>
      <c r="BT52" s="1"/>
      <c r="BU52" s="1"/>
      <c r="BV52" s="66"/>
      <c r="BW52" s="67"/>
      <c r="BX52" s="1"/>
      <c r="BY52" s="1"/>
      <c r="BZ52" s="66"/>
      <c r="CA52" s="67"/>
      <c r="CB52" s="1"/>
      <c r="CC52" s="1"/>
      <c r="CD52" s="66"/>
      <c r="CE52" s="67"/>
      <c r="CF52" s="1"/>
      <c r="CG52" s="1"/>
      <c r="CH52" s="66"/>
      <c r="CI52" s="67"/>
      <c r="CJ52" s="1"/>
      <c r="CK52" s="1"/>
      <c r="CL52" s="66"/>
      <c r="CM52" s="67"/>
      <c r="CN52" s="1"/>
      <c r="CO52" s="1"/>
      <c r="CP52" s="66"/>
      <c r="CQ52" s="67"/>
      <c r="CR52" s="1"/>
      <c r="CS52" s="1"/>
      <c r="CT52" s="66"/>
      <c r="CU52" s="67"/>
      <c r="CV52" s="1"/>
      <c r="CW52" s="1"/>
      <c r="CX52" s="66"/>
      <c r="CY52" s="67"/>
      <c r="CZ52" s="6"/>
    </row>
    <row r="53" spans="1:104" x14ac:dyDescent="0.25">
      <c r="A53" s="3"/>
      <c r="B53" s="68"/>
      <c r="C53" s="69"/>
      <c r="D53" s="1"/>
      <c r="E53" s="1"/>
      <c r="F53" s="68"/>
      <c r="G53" s="69"/>
      <c r="H53" s="1"/>
      <c r="I53" s="1"/>
      <c r="J53" s="68"/>
      <c r="K53" s="69"/>
      <c r="L53" s="1"/>
      <c r="M53" s="1"/>
      <c r="N53" s="68"/>
      <c r="O53" s="69"/>
      <c r="P53" s="1"/>
      <c r="Q53" s="1"/>
      <c r="R53" s="68"/>
      <c r="S53" s="69"/>
      <c r="T53" s="1"/>
      <c r="U53" s="1"/>
      <c r="V53" s="68"/>
      <c r="W53" s="69"/>
      <c r="X53" s="1"/>
      <c r="Y53" s="1"/>
      <c r="Z53" s="68"/>
      <c r="AA53" s="69"/>
      <c r="AB53" s="1"/>
      <c r="AC53" s="1"/>
      <c r="AD53" s="68"/>
      <c r="AE53" s="69"/>
      <c r="AF53" s="1"/>
      <c r="AG53" s="1"/>
      <c r="AH53" s="68"/>
      <c r="AI53" s="69"/>
      <c r="AJ53" s="1"/>
      <c r="AK53" s="1"/>
      <c r="AL53" s="68"/>
      <c r="AM53" s="69"/>
      <c r="AN53" s="1"/>
      <c r="AO53" s="1"/>
      <c r="AP53" s="68"/>
      <c r="AQ53" s="69"/>
      <c r="AR53" s="1"/>
      <c r="AS53" s="1"/>
      <c r="AT53" s="68"/>
      <c r="AU53" s="69"/>
      <c r="AV53" s="1"/>
      <c r="AW53" s="1"/>
      <c r="AX53" s="68"/>
      <c r="AY53" s="69"/>
      <c r="AZ53" s="1"/>
      <c r="BA53" s="1"/>
      <c r="BB53" s="68"/>
      <c r="BC53" s="69"/>
      <c r="BD53" s="1"/>
      <c r="BE53" s="1"/>
      <c r="BF53" s="68"/>
      <c r="BG53" s="69"/>
      <c r="BH53" s="1"/>
      <c r="BI53" s="1"/>
      <c r="BJ53" s="68"/>
      <c r="BK53" s="69"/>
      <c r="BL53" s="1"/>
      <c r="BM53" s="1"/>
      <c r="BN53" s="68"/>
      <c r="BO53" s="69"/>
      <c r="BP53" s="1"/>
      <c r="BQ53" s="1"/>
      <c r="BR53" s="68"/>
      <c r="BS53" s="69"/>
      <c r="BT53" s="1"/>
      <c r="BU53" s="1"/>
      <c r="BV53" s="68"/>
      <c r="BW53" s="69"/>
      <c r="BX53" s="1"/>
      <c r="BY53" s="1"/>
      <c r="BZ53" s="68"/>
      <c r="CA53" s="69"/>
      <c r="CB53" s="1"/>
      <c r="CC53" s="1"/>
      <c r="CD53" s="68"/>
      <c r="CE53" s="69"/>
      <c r="CF53" s="1"/>
      <c r="CG53" s="1"/>
      <c r="CH53" s="68"/>
      <c r="CI53" s="69"/>
      <c r="CJ53" s="1"/>
      <c r="CK53" s="1"/>
      <c r="CL53" s="68"/>
      <c r="CM53" s="69"/>
      <c r="CN53" s="1"/>
      <c r="CO53" s="1"/>
      <c r="CP53" s="68"/>
      <c r="CQ53" s="69"/>
      <c r="CR53" s="1"/>
      <c r="CS53" s="1"/>
      <c r="CT53" s="68"/>
      <c r="CU53" s="69"/>
      <c r="CV53" s="1"/>
      <c r="CW53" s="1"/>
      <c r="CX53" s="68"/>
      <c r="CY53" s="69"/>
      <c r="CZ53" s="6"/>
    </row>
    <row r="54" spans="1:104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55" t="s">
        <v>25</v>
      </c>
      <c r="D56" s="56"/>
      <c r="E56" s="56"/>
      <c r="F56" s="57"/>
      <c r="G56" s="55" t="s">
        <v>25</v>
      </c>
      <c r="H56" s="56"/>
      <c r="I56" s="56"/>
      <c r="J56" s="57"/>
      <c r="K56" s="55" t="s">
        <v>25</v>
      </c>
      <c r="L56" s="56"/>
      <c r="M56" s="56"/>
      <c r="N56" s="57"/>
      <c r="O56" s="55" t="s">
        <v>25</v>
      </c>
      <c r="P56" s="56"/>
      <c r="Q56" s="56"/>
      <c r="R56" s="57"/>
      <c r="S56" s="55" t="s">
        <v>25</v>
      </c>
      <c r="T56" s="56"/>
      <c r="U56" s="56"/>
      <c r="V56" s="57"/>
      <c r="W56" s="55" t="s">
        <v>25</v>
      </c>
      <c r="X56" s="56"/>
      <c r="Y56" s="56"/>
      <c r="Z56" s="57"/>
      <c r="AA56" s="55" t="s">
        <v>25</v>
      </c>
      <c r="AB56" s="56"/>
      <c r="AC56" s="56"/>
      <c r="AD56" s="57"/>
      <c r="AE56" s="55" t="s">
        <v>25</v>
      </c>
      <c r="AF56" s="56"/>
      <c r="AG56" s="56"/>
      <c r="AH56" s="57"/>
      <c r="AI56" s="55" t="s">
        <v>25</v>
      </c>
      <c r="AJ56" s="56"/>
      <c r="AK56" s="56"/>
      <c r="AL56" s="57"/>
      <c r="AM56" s="55" t="s">
        <v>25</v>
      </c>
      <c r="AN56" s="56"/>
      <c r="AO56" s="56"/>
      <c r="AP56" s="57"/>
      <c r="AQ56" s="55" t="s">
        <v>25</v>
      </c>
      <c r="AR56" s="56"/>
      <c r="AS56" s="56"/>
      <c r="AT56" s="57"/>
      <c r="AU56" s="55" t="s">
        <v>25</v>
      </c>
      <c r="AV56" s="56"/>
      <c r="AW56" s="56"/>
      <c r="AX56" s="57"/>
      <c r="AY56" s="55" t="s">
        <v>25</v>
      </c>
      <c r="AZ56" s="56"/>
      <c r="BA56" s="56"/>
      <c r="BB56" s="57"/>
      <c r="BC56" s="55" t="s">
        <v>25</v>
      </c>
      <c r="BD56" s="56"/>
      <c r="BE56" s="56"/>
      <c r="BF56" s="57"/>
      <c r="BG56" s="55" t="s">
        <v>25</v>
      </c>
      <c r="BH56" s="56"/>
      <c r="BI56" s="56"/>
      <c r="BJ56" s="57"/>
      <c r="BK56" s="55" t="s">
        <v>25</v>
      </c>
      <c r="BL56" s="56"/>
      <c r="BM56" s="56"/>
      <c r="BN56" s="57"/>
      <c r="BO56" s="55" t="s">
        <v>25</v>
      </c>
      <c r="BP56" s="56"/>
      <c r="BQ56" s="56"/>
      <c r="BR56" s="57"/>
      <c r="BS56" s="55" t="s">
        <v>25</v>
      </c>
      <c r="BT56" s="56"/>
      <c r="BU56" s="56"/>
      <c r="BV56" s="57"/>
      <c r="BW56" s="55" t="s">
        <v>25</v>
      </c>
      <c r="BX56" s="56"/>
      <c r="BY56" s="56"/>
      <c r="BZ56" s="57"/>
      <c r="CA56" s="55" t="s">
        <v>25</v>
      </c>
      <c r="CB56" s="56"/>
      <c r="CC56" s="56"/>
      <c r="CD56" s="57"/>
      <c r="CE56" s="55" t="s">
        <v>25</v>
      </c>
      <c r="CF56" s="56"/>
      <c r="CG56" s="56"/>
      <c r="CH56" s="57"/>
      <c r="CI56" s="55" t="s">
        <v>25</v>
      </c>
      <c r="CJ56" s="56"/>
      <c r="CK56" s="56"/>
      <c r="CL56" s="57"/>
      <c r="CM56" s="55" t="s">
        <v>25</v>
      </c>
      <c r="CN56" s="56"/>
      <c r="CO56" s="56"/>
      <c r="CP56" s="57"/>
      <c r="CQ56" s="55" t="s">
        <v>25</v>
      </c>
      <c r="CR56" s="56"/>
      <c r="CS56" s="56"/>
      <c r="CT56" s="57"/>
      <c r="CU56" s="55" t="s">
        <v>25</v>
      </c>
      <c r="CV56" s="56"/>
      <c r="CW56" s="56"/>
      <c r="CX56" s="57"/>
      <c r="CY56" s="1"/>
      <c r="CZ56" s="6"/>
    </row>
    <row r="57" spans="1:104" x14ac:dyDescent="0.25">
      <c r="A57" s="3"/>
      <c r="B57" s="1"/>
      <c r="C57" s="58"/>
      <c r="D57" s="59"/>
      <c r="E57" s="59"/>
      <c r="F57" s="60"/>
      <c r="G57" s="58"/>
      <c r="H57" s="59"/>
      <c r="I57" s="59"/>
      <c r="J57" s="60"/>
      <c r="K57" s="58"/>
      <c r="L57" s="59"/>
      <c r="M57" s="59"/>
      <c r="N57" s="60"/>
      <c r="O57" s="58"/>
      <c r="P57" s="59"/>
      <c r="Q57" s="59"/>
      <c r="R57" s="60"/>
      <c r="S57" s="58"/>
      <c r="T57" s="59"/>
      <c r="U57" s="59"/>
      <c r="V57" s="60"/>
      <c r="W57" s="58"/>
      <c r="X57" s="59"/>
      <c r="Y57" s="59"/>
      <c r="Z57" s="60"/>
      <c r="AA57" s="58"/>
      <c r="AB57" s="59"/>
      <c r="AC57" s="59"/>
      <c r="AD57" s="60"/>
      <c r="AE57" s="58"/>
      <c r="AF57" s="59"/>
      <c r="AG57" s="59"/>
      <c r="AH57" s="60"/>
      <c r="AI57" s="58"/>
      <c r="AJ57" s="59"/>
      <c r="AK57" s="59"/>
      <c r="AL57" s="60"/>
      <c r="AM57" s="58"/>
      <c r="AN57" s="59"/>
      <c r="AO57" s="59"/>
      <c r="AP57" s="60"/>
      <c r="AQ57" s="58"/>
      <c r="AR57" s="59"/>
      <c r="AS57" s="59"/>
      <c r="AT57" s="60"/>
      <c r="AU57" s="58"/>
      <c r="AV57" s="59"/>
      <c r="AW57" s="59"/>
      <c r="AX57" s="60"/>
      <c r="AY57" s="58"/>
      <c r="AZ57" s="59"/>
      <c r="BA57" s="59"/>
      <c r="BB57" s="60"/>
      <c r="BC57" s="58"/>
      <c r="BD57" s="59"/>
      <c r="BE57" s="59"/>
      <c r="BF57" s="60"/>
      <c r="BG57" s="58"/>
      <c r="BH57" s="59"/>
      <c r="BI57" s="59"/>
      <c r="BJ57" s="60"/>
      <c r="BK57" s="58"/>
      <c r="BL57" s="59"/>
      <c r="BM57" s="59"/>
      <c r="BN57" s="60"/>
      <c r="BO57" s="58"/>
      <c r="BP57" s="59"/>
      <c r="BQ57" s="59"/>
      <c r="BR57" s="60"/>
      <c r="BS57" s="58"/>
      <c r="BT57" s="59"/>
      <c r="BU57" s="59"/>
      <c r="BV57" s="60"/>
      <c r="BW57" s="58"/>
      <c r="BX57" s="59"/>
      <c r="BY57" s="59"/>
      <c r="BZ57" s="60"/>
      <c r="CA57" s="58"/>
      <c r="CB57" s="59"/>
      <c r="CC57" s="59"/>
      <c r="CD57" s="60"/>
      <c r="CE57" s="58"/>
      <c r="CF57" s="59"/>
      <c r="CG57" s="59"/>
      <c r="CH57" s="60"/>
      <c r="CI57" s="58"/>
      <c r="CJ57" s="59"/>
      <c r="CK57" s="59"/>
      <c r="CL57" s="60"/>
      <c r="CM57" s="58"/>
      <c r="CN57" s="59"/>
      <c r="CO57" s="59"/>
      <c r="CP57" s="60"/>
      <c r="CQ57" s="58"/>
      <c r="CR57" s="59"/>
      <c r="CS57" s="59"/>
      <c r="CT57" s="60"/>
      <c r="CU57" s="58"/>
      <c r="CV57" s="59"/>
      <c r="CW57" s="59"/>
      <c r="CX57" s="60"/>
      <c r="CY57" s="1"/>
      <c r="CZ57" s="6"/>
    </row>
    <row r="58" spans="1:104" x14ac:dyDescent="0.25">
      <c r="A58" s="3"/>
      <c r="B58" s="1"/>
      <c r="C58" s="61"/>
      <c r="D58" s="62"/>
      <c r="E58" s="62"/>
      <c r="F58" s="63"/>
      <c r="G58" s="61"/>
      <c r="H58" s="62"/>
      <c r="I58" s="62"/>
      <c r="J58" s="63"/>
      <c r="K58" s="61"/>
      <c r="L58" s="62"/>
      <c r="M58" s="62"/>
      <c r="N58" s="63"/>
      <c r="O58" s="61"/>
      <c r="P58" s="62"/>
      <c r="Q58" s="62"/>
      <c r="R58" s="63"/>
      <c r="S58" s="61"/>
      <c r="T58" s="62"/>
      <c r="U58" s="62"/>
      <c r="V58" s="63"/>
      <c r="W58" s="61"/>
      <c r="X58" s="62"/>
      <c r="Y58" s="62"/>
      <c r="Z58" s="63"/>
      <c r="AA58" s="61"/>
      <c r="AB58" s="62"/>
      <c r="AC58" s="62"/>
      <c r="AD58" s="63"/>
      <c r="AE58" s="61"/>
      <c r="AF58" s="62"/>
      <c r="AG58" s="62"/>
      <c r="AH58" s="63"/>
      <c r="AI58" s="61"/>
      <c r="AJ58" s="62"/>
      <c r="AK58" s="62"/>
      <c r="AL58" s="63"/>
      <c r="AM58" s="61"/>
      <c r="AN58" s="62"/>
      <c r="AO58" s="62"/>
      <c r="AP58" s="63"/>
      <c r="AQ58" s="61"/>
      <c r="AR58" s="62"/>
      <c r="AS58" s="62"/>
      <c r="AT58" s="63"/>
      <c r="AU58" s="61"/>
      <c r="AV58" s="62"/>
      <c r="AW58" s="62"/>
      <c r="AX58" s="63"/>
      <c r="AY58" s="61"/>
      <c r="AZ58" s="62"/>
      <c r="BA58" s="62"/>
      <c r="BB58" s="63"/>
      <c r="BC58" s="61"/>
      <c r="BD58" s="62"/>
      <c r="BE58" s="62"/>
      <c r="BF58" s="63"/>
      <c r="BG58" s="61"/>
      <c r="BH58" s="62"/>
      <c r="BI58" s="62"/>
      <c r="BJ58" s="63"/>
      <c r="BK58" s="61"/>
      <c r="BL58" s="62"/>
      <c r="BM58" s="62"/>
      <c r="BN58" s="63"/>
      <c r="BO58" s="61"/>
      <c r="BP58" s="62"/>
      <c r="BQ58" s="62"/>
      <c r="BR58" s="63"/>
      <c r="BS58" s="61"/>
      <c r="BT58" s="62"/>
      <c r="BU58" s="62"/>
      <c r="BV58" s="63"/>
      <c r="BW58" s="61"/>
      <c r="BX58" s="62"/>
      <c r="BY58" s="62"/>
      <c r="BZ58" s="63"/>
      <c r="CA58" s="61"/>
      <c r="CB58" s="62"/>
      <c r="CC58" s="62"/>
      <c r="CD58" s="63"/>
      <c r="CE58" s="61"/>
      <c r="CF58" s="62"/>
      <c r="CG58" s="62"/>
      <c r="CH58" s="63"/>
      <c r="CI58" s="61"/>
      <c r="CJ58" s="62"/>
      <c r="CK58" s="62"/>
      <c r="CL58" s="63"/>
      <c r="CM58" s="61"/>
      <c r="CN58" s="62"/>
      <c r="CO58" s="62"/>
      <c r="CP58" s="63"/>
      <c r="CQ58" s="61"/>
      <c r="CR58" s="62"/>
      <c r="CS58" s="62"/>
      <c r="CT58" s="63"/>
      <c r="CU58" s="61"/>
      <c r="CV58" s="62"/>
      <c r="CW58" s="62"/>
      <c r="CX58" s="63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64" t="s">
        <v>78</v>
      </c>
      <c r="C60" s="65"/>
      <c r="D60" s="1"/>
      <c r="E60" s="1"/>
      <c r="F60" s="64" t="s">
        <v>79</v>
      </c>
      <c r="G60" s="65"/>
      <c r="H60" s="1"/>
      <c r="I60" s="1"/>
      <c r="J60" s="64" t="s">
        <v>80</v>
      </c>
      <c r="K60" s="65"/>
      <c r="L60" s="1"/>
      <c r="M60" s="1"/>
      <c r="N60" s="64" t="s">
        <v>81</v>
      </c>
      <c r="O60" s="65"/>
      <c r="P60" s="1"/>
      <c r="Q60" s="1"/>
      <c r="R60" s="64" t="s">
        <v>82</v>
      </c>
      <c r="S60" s="65"/>
      <c r="T60" s="1"/>
      <c r="U60" s="1"/>
      <c r="V60" s="64" t="s">
        <v>83</v>
      </c>
      <c r="W60" s="65"/>
      <c r="X60" s="1"/>
      <c r="Y60" s="1"/>
      <c r="Z60" s="64" t="s">
        <v>84</v>
      </c>
      <c r="AA60" s="65"/>
      <c r="AB60" s="1"/>
      <c r="AC60" s="1"/>
      <c r="AD60" s="64" t="s">
        <v>85</v>
      </c>
      <c r="AE60" s="65"/>
      <c r="AF60" s="1"/>
      <c r="AG60" s="1"/>
      <c r="AH60" s="64" t="s">
        <v>86</v>
      </c>
      <c r="AI60" s="65"/>
      <c r="AJ60" s="1"/>
      <c r="AK60" s="1"/>
      <c r="AL60" s="64" t="s">
        <v>87</v>
      </c>
      <c r="AM60" s="65"/>
      <c r="AN60" s="1"/>
      <c r="AO60" s="1"/>
      <c r="AP60" s="64" t="s">
        <v>88</v>
      </c>
      <c r="AQ60" s="65"/>
      <c r="AR60" s="1"/>
      <c r="AS60" s="1"/>
      <c r="AT60" s="64" t="s">
        <v>16</v>
      </c>
      <c r="AU60" s="65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66"/>
      <c r="C61" s="67"/>
      <c r="D61" s="1"/>
      <c r="E61" s="1"/>
      <c r="F61" s="66"/>
      <c r="G61" s="67"/>
      <c r="H61" s="1"/>
      <c r="I61" s="1"/>
      <c r="J61" s="66"/>
      <c r="K61" s="67"/>
      <c r="L61" s="1"/>
      <c r="M61" s="1"/>
      <c r="N61" s="66"/>
      <c r="O61" s="67"/>
      <c r="P61" s="1"/>
      <c r="Q61" s="1"/>
      <c r="R61" s="66"/>
      <c r="S61" s="67"/>
      <c r="T61" s="1"/>
      <c r="U61" s="1"/>
      <c r="V61" s="66"/>
      <c r="W61" s="67"/>
      <c r="X61" s="1"/>
      <c r="Y61" s="1"/>
      <c r="Z61" s="66"/>
      <c r="AA61" s="67"/>
      <c r="AB61" s="1"/>
      <c r="AC61" s="1"/>
      <c r="AD61" s="66"/>
      <c r="AE61" s="67"/>
      <c r="AF61" s="1"/>
      <c r="AG61" s="1"/>
      <c r="AH61" s="66"/>
      <c r="AI61" s="67"/>
      <c r="AJ61" s="1"/>
      <c r="AK61" s="1"/>
      <c r="AL61" s="66"/>
      <c r="AM61" s="67"/>
      <c r="AN61" s="1"/>
      <c r="AO61" s="1"/>
      <c r="AP61" s="66"/>
      <c r="AQ61" s="67"/>
      <c r="AR61" s="1"/>
      <c r="AS61" s="1"/>
      <c r="AT61" s="66"/>
      <c r="AU61" s="67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66"/>
      <c r="C62" s="67"/>
      <c r="D62" s="1"/>
      <c r="E62" s="1"/>
      <c r="F62" s="66"/>
      <c r="G62" s="67"/>
      <c r="H62" s="1"/>
      <c r="I62" s="1"/>
      <c r="J62" s="66"/>
      <c r="K62" s="67"/>
      <c r="L62" s="1"/>
      <c r="M62" s="1"/>
      <c r="N62" s="66"/>
      <c r="O62" s="67"/>
      <c r="P62" s="1"/>
      <c r="Q62" s="1"/>
      <c r="R62" s="66"/>
      <c r="S62" s="67"/>
      <c r="T62" s="1"/>
      <c r="U62" s="1"/>
      <c r="V62" s="66"/>
      <c r="W62" s="67"/>
      <c r="X62" s="1"/>
      <c r="Y62" s="1"/>
      <c r="Z62" s="66"/>
      <c r="AA62" s="67"/>
      <c r="AB62" s="1"/>
      <c r="AC62" s="1"/>
      <c r="AD62" s="66"/>
      <c r="AE62" s="67"/>
      <c r="AF62" s="1"/>
      <c r="AG62" s="1"/>
      <c r="AH62" s="66"/>
      <c r="AI62" s="67"/>
      <c r="AJ62" s="1"/>
      <c r="AK62" s="1"/>
      <c r="AL62" s="66"/>
      <c r="AM62" s="67"/>
      <c r="AN62" s="1"/>
      <c r="AO62" s="1"/>
      <c r="AP62" s="66"/>
      <c r="AQ62" s="67"/>
      <c r="AR62" s="1"/>
      <c r="AS62" s="1"/>
      <c r="AT62" s="66"/>
      <c r="AU62" s="67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6"/>
    </row>
    <row r="63" spans="1:104" x14ac:dyDescent="0.25">
      <c r="A63" s="3"/>
      <c r="B63" s="68"/>
      <c r="C63" s="69"/>
      <c r="D63" s="1"/>
      <c r="E63" s="1"/>
      <c r="F63" s="68"/>
      <c r="G63" s="69"/>
      <c r="H63" s="1"/>
      <c r="I63" s="1"/>
      <c r="J63" s="68"/>
      <c r="K63" s="69"/>
      <c r="L63" s="1"/>
      <c r="M63" s="1"/>
      <c r="N63" s="68"/>
      <c r="O63" s="69"/>
      <c r="P63" s="1"/>
      <c r="Q63" s="1"/>
      <c r="R63" s="68"/>
      <c r="S63" s="69"/>
      <c r="T63" s="1"/>
      <c r="U63" s="1"/>
      <c r="V63" s="68"/>
      <c r="W63" s="69"/>
      <c r="X63" s="1"/>
      <c r="Y63" s="1"/>
      <c r="Z63" s="68"/>
      <c r="AA63" s="69"/>
      <c r="AB63" s="1"/>
      <c r="AC63" s="1"/>
      <c r="AD63" s="68"/>
      <c r="AE63" s="69"/>
      <c r="AF63" s="1"/>
      <c r="AG63" s="1"/>
      <c r="AH63" s="68"/>
      <c r="AI63" s="69"/>
      <c r="AJ63" s="1"/>
      <c r="AK63" s="1"/>
      <c r="AL63" s="68"/>
      <c r="AM63" s="69"/>
      <c r="AN63" s="1"/>
      <c r="AO63" s="1"/>
      <c r="AP63" s="68"/>
      <c r="AQ63" s="69"/>
      <c r="AR63" s="1"/>
      <c r="AS63" s="1"/>
      <c r="AT63" s="68"/>
      <c r="AU63" s="69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55" t="s">
        <v>25</v>
      </c>
      <c r="D66" s="56"/>
      <c r="E66" s="56"/>
      <c r="F66" s="57"/>
      <c r="G66" s="55" t="s">
        <v>25</v>
      </c>
      <c r="H66" s="56"/>
      <c r="I66" s="56"/>
      <c r="J66" s="57"/>
      <c r="K66" s="55" t="s">
        <v>25</v>
      </c>
      <c r="L66" s="56"/>
      <c r="M66" s="56"/>
      <c r="N66" s="57"/>
      <c r="O66" s="55" t="s">
        <v>25</v>
      </c>
      <c r="P66" s="56"/>
      <c r="Q66" s="56"/>
      <c r="R66" s="57"/>
      <c r="S66" s="55" t="s">
        <v>25</v>
      </c>
      <c r="T66" s="56"/>
      <c r="U66" s="56"/>
      <c r="V66" s="57"/>
      <c r="W66" s="55" t="s">
        <v>25</v>
      </c>
      <c r="X66" s="56"/>
      <c r="Y66" s="56"/>
      <c r="Z66" s="57"/>
      <c r="AA66" s="55" t="s">
        <v>25</v>
      </c>
      <c r="AB66" s="56"/>
      <c r="AC66" s="56"/>
      <c r="AD66" s="57"/>
      <c r="AE66" s="55" t="s">
        <v>25</v>
      </c>
      <c r="AF66" s="56"/>
      <c r="AG66" s="56"/>
      <c r="AH66" s="57"/>
      <c r="AI66" s="55" t="s">
        <v>25</v>
      </c>
      <c r="AJ66" s="56"/>
      <c r="AK66" s="56"/>
      <c r="AL66" s="57"/>
      <c r="AM66" s="55" t="s">
        <v>25</v>
      </c>
      <c r="AN66" s="56"/>
      <c r="AO66" s="56"/>
      <c r="AP66" s="57"/>
      <c r="AQ66" s="55" t="s">
        <v>25</v>
      </c>
      <c r="AR66" s="56"/>
      <c r="AS66" s="56"/>
      <c r="AT66" s="57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6"/>
    </row>
    <row r="67" spans="1:104" x14ac:dyDescent="0.25">
      <c r="A67" s="3"/>
      <c r="B67" s="1"/>
      <c r="C67" s="58"/>
      <c r="D67" s="59"/>
      <c r="E67" s="59"/>
      <c r="F67" s="60"/>
      <c r="G67" s="58"/>
      <c r="H67" s="59"/>
      <c r="I67" s="59"/>
      <c r="J67" s="60"/>
      <c r="K67" s="58"/>
      <c r="L67" s="59"/>
      <c r="M67" s="59"/>
      <c r="N67" s="60"/>
      <c r="O67" s="58"/>
      <c r="P67" s="59"/>
      <c r="Q67" s="59"/>
      <c r="R67" s="60"/>
      <c r="S67" s="58"/>
      <c r="T67" s="59"/>
      <c r="U67" s="59"/>
      <c r="V67" s="60"/>
      <c r="W67" s="58"/>
      <c r="X67" s="59"/>
      <c r="Y67" s="59"/>
      <c r="Z67" s="60"/>
      <c r="AA67" s="58"/>
      <c r="AB67" s="59"/>
      <c r="AC67" s="59"/>
      <c r="AD67" s="60"/>
      <c r="AE67" s="58"/>
      <c r="AF67" s="59"/>
      <c r="AG67" s="59"/>
      <c r="AH67" s="60"/>
      <c r="AI67" s="58"/>
      <c r="AJ67" s="59"/>
      <c r="AK67" s="59"/>
      <c r="AL67" s="60"/>
      <c r="AM67" s="58"/>
      <c r="AN67" s="59"/>
      <c r="AO67" s="59"/>
      <c r="AP67" s="60"/>
      <c r="AQ67" s="58"/>
      <c r="AR67" s="59"/>
      <c r="AS67" s="59"/>
      <c r="AT67" s="60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6"/>
    </row>
    <row r="68" spans="1:104" x14ac:dyDescent="0.25">
      <c r="A68" s="3"/>
      <c r="B68" s="1"/>
      <c r="C68" s="61"/>
      <c r="D68" s="62"/>
      <c r="E68" s="62"/>
      <c r="F68" s="63"/>
      <c r="G68" s="61"/>
      <c r="H68" s="62"/>
      <c r="I68" s="62"/>
      <c r="J68" s="63"/>
      <c r="K68" s="61"/>
      <c r="L68" s="62"/>
      <c r="M68" s="62"/>
      <c r="N68" s="63"/>
      <c r="O68" s="61"/>
      <c r="P68" s="62"/>
      <c r="Q68" s="62"/>
      <c r="R68" s="63"/>
      <c r="S68" s="61"/>
      <c r="T68" s="62"/>
      <c r="U68" s="62"/>
      <c r="V68" s="63"/>
      <c r="W68" s="61"/>
      <c r="X68" s="62"/>
      <c r="Y68" s="62"/>
      <c r="Z68" s="63"/>
      <c r="AA68" s="61"/>
      <c r="AB68" s="62"/>
      <c r="AC68" s="62"/>
      <c r="AD68" s="63"/>
      <c r="AE68" s="61"/>
      <c r="AF68" s="62"/>
      <c r="AG68" s="62"/>
      <c r="AH68" s="63"/>
      <c r="AI68" s="61"/>
      <c r="AJ68" s="62"/>
      <c r="AK68" s="62"/>
      <c r="AL68" s="63"/>
      <c r="AM68" s="61"/>
      <c r="AN68" s="62"/>
      <c r="AO68" s="62"/>
      <c r="AP68" s="63"/>
      <c r="AQ68" s="61"/>
      <c r="AR68" s="62"/>
      <c r="AS68" s="62"/>
      <c r="AT68" s="63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4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7"/>
    </row>
    <row r="71" spans="1:104" x14ac:dyDescent="0.25">
      <c r="A71" s="5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9"/>
    </row>
    <row r="72" spans="1:104" ht="18.75" x14ac:dyDescent="0.3">
      <c r="A72" s="3"/>
      <c r="B72" s="10" t="s">
        <v>92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6"/>
    </row>
    <row r="73" spans="1:104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6"/>
    </row>
    <row r="74" spans="1:104" x14ac:dyDescent="0.25">
      <c r="A74" s="3"/>
      <c r="B74" s="1"/>
      <c r="C74" s="1"/>
      <c r="D74" s="70" t="s">
        <v>25</v>
      </c>
      <c r="E74" s="71"/>
      <c r="F74" s="71"/>
      <c r="G74" s="71"/>
      <c r="H74" s="7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79" t="s">
        <v>26</v>
      </c>
      <c r="U74" s="80"/>
      <c r="V74" s="80"/>
      <c r="W74" s="80"/>
      <c r="X74" s="8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88" t="s">
        <v>27</v>
      </c>
      <c r="AM74" s="89"/>
      <c r="AN74" s="89"/>
      <c r="AO74" s="89"/>
      <c r="AP74" s="90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46" t="s">
        <v>29</v>
      </c>
      <c r="BH74" s="47"/>
      <c r="BI74" s="47"/>
      <c r="BJ74" s="47"/>
      <c r="BK74" s="48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ht="15.75" x14ac:dyDescent="0.25">
      <c r="A75" s="3"/>
      <c r="B75" s="1"/>
      <c r="C75" s="1"/>
      <c r="D75" s="73"/>
      <c r="E75" s="74"/>
      <c r="F75" s="74"/>
      <c r="G75" s="74"/>
      <c r="H75" s="75"/>
      <c r="I75" s="1"/>
      <c r="J75" s="1"/>
      <c r="K75" s="15" t="s">
        <v>12</v>
      </c>
      <c r="L75" s="1"/>
      <c r="M75" s="1"/>
      <c r="N75" s="1"/>
      <c r="O75" s="1"/>
      <c r="P75" s="1"/>
      <c r="Q75" s="1"/>
      <c r="R75" s="1"/>
      <c r="S75" s="1"/>
      <c r="T75" s="82"/>
      <c r="U75" s="83"/>
      <c r="V75" s="83"/>
      <c r="W75" s="83"/>
      <c r="X75" s="84"/>
      <c r="Y75" s="1"/>
      <c r="Z75" s="1"/>
      <c r="AA75" s="15" t="s">
        <v>14</v>
      </c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91"/>
      <c r="AM75" s="92"/>
      <c r="AN75" s="92"/>
      <c r="AO75" s="92"/>
      <c r="AP75" s="93"/>
      <c r="AQ75" s="1"/>
      <c r="AR75" s="1"/>
      <c r="AS75" s="15" t="s">
        <v>28</v>
      </c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49"/>
      <c r="BH75" s="50"/>
      <c r="BI75" s="50"/>
      <c r="BJ75" s="50"/>
      <c r="BK75" s="51"/>
      <c r="BL75" s="1"/>
      <c r="BM75" s="1"/>
      <c r="BN75" s="15" t="s">
        <v>30</v>
      </c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1"/>
      <c r="D76" s="76"/>
      <c r="E76" s="77"/>
      <c r="F76" s="77"/>
      <c r="G76" s="77"/>
      <c r="H76" s="78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85"/>
      <c r="U76" s="86"/>
      <c r="V76" s="86"/>
      <c r="W76" s="86"/>
      <c r="X76" s="87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94"/>
      <c r="AM76" s="95"/>
      <c r="AN76" s="95"/>
      <c r="AO76" s="95"/>
      <c r="AP76" s="96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52"/>
      <c r="BH76" s="53"/>
      <c r="BI76" s="53"/>
      <c r="BJ76" s="53"/>
      <c r="BK76" s="54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6"/>
    </row>
    <row r="77" spans="1:104" x14ac:dyDescent="0.25">
      <c r="A77" s="4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7"/>
    </row>
  </sheetData>
  <mergeCells count="143">
    <mergeCell ref="B16:C19"/>
    <mergeCell ref="C22:CX24"/>
    <mergeCell ref="CX16:CY19"/>
    <mergeCell ref="B26:C29"/>
    <mergeCell ref="C32:AT34"/>
    <mergeCell ref="AT26:AU29"/>
    <mergeCell ref="A1:CZ1"/>
    <mergeCell ref="B6:C9"/>
    <mergeCell ref="C12:AH14"/>
    <mergeCell ref="AI12:AL14"/>
    <mergeCell ref="AH6:AI9"/>
    <mergeCell ref="AM12:CX14"/>
    <mergeCell ref="AL6:AM9"/>
    <mergeCell ref="CX6:CY9"/>
    <mergeCell ref="O46:R48"/>
    <mergeCell ref="N40:O43"/>
    <mergeCell ref="S46:V48"/>
    <mergeCell ref="R40:S43"/>
    <mergeCell ref="W46:Z48"/>
    <mergeCell ref="V40:W43"/>
    <mergeCell ref="C46:F48"/>
    <mergeCell ref="B40:C43"/>
    <mergeCell ref="G46:J48"/>
    <mergeCell ref="F40:G43"/>
    <mergeCell ref="K46:N48"/>
    <mergeCell ref="J40:K43"/>
    <mergeCell ref="AM46:AP48"/>
    <mergeCell ref="AL40:AM43"/>
    <mergeCell ref="AQ46:AT48"/>
    <mergeCell ref="AP40:AQ43"/>
    <mergeCell ref="AU46:AX48"/>
    <mergeCell ref="AT40:AU43"/>
    <mergeCell ref="AA46:AD48"/>
    <mergeCell ref="Z40:AA43"/>
    <mergeCell ref="AE46:AH48"/>
    <mergeCell ref="AD40:AE43"/>
    <mergeCell ref="AI46:AL48"/>
    <mergeCell ref="AH40:AI43"/>
    <mergeCell ref="BO46:BR48"/>
    <mergeCell ref="BN40:BO43"/>
    <mergeCell ref="BS46:BV48"/>
    <mergeCell ref="BR40:BS43"/>
    <mergeCell ref="AY46:BB48"/>
    <mergeCell ref="AX40:AY43"/>
    <mergeCell ref="BC46:BF48"/>
    <mergeCell ref="BB40:BC43"/>
    <mergeCell ref="BG46:BJ48"/>
    <mergeCell ref="BF40:BG43"/>
    <mergeCell ref="CU46:CX48"/>
    <mergeCell ref="CT40:CU43"/>
    <mergeCell ref="CX40:CY43"/>
    <mergeCell ref="C56:F58"/>
    <mergeCell ref="B50:C53"/>
    <mergeCell ref="G56:J58"/>
    <mergeCell ref="F50:G53"/>
    <mergeCell ref="K56:N58"/>
    <mergeCell ref="J50:K53"/>
    <mergeCell ref="O56:R58"/>
    <mergeCell ref="CI46:CL48"/>
    <mergeCell ref="CH40:CI43"/>
    <mergeCell ref="CM46:CP48"/>
    <mergeCell ref="CL40:CM43"/>
    <mergeCell ref="CQ46:CT48"/>
    <mergeCell ref="CP40:CQ43"/>
    <mergeCell ref="BW46:BZ48"/>
    <mergeCell ref="BV40:BW43"/>
    <mergeCell ref="CA46:CD48"/>
    <mergeCell ref="BZ40:CA43"/>
    <mergeCell ref="CE46:CH48"/>
    <mergeCell ref="CD40:CE43"/>
    <mergeCell ref="BK46:BN48"/>
    <mergeCell ref="BJ40:BK43"/>
    <mergeCell ref="AE56:AH58"/>
    <mergeCell ref="AD50:AE53"/>
    <mergeCell ref="AI56:AL58"/>
    <mergeCell ref="AH50:AI53"/>
    <mergeCell ref="AM56:AP58"/>
    <mergeCell ref="AL50:AM53"/>
    <mergeCell ref="N50:O53"/>
    <mergeCell ref="S56:V58"/>
    <mergeCell ref="R50:S53"/>
    <mergeCell ref="W56:Z58"/>
    <mergeCell ref="V50:W53"/>
    <mergeCell ref="AA56:AD58"/>
    <mergeCell ref="Z50:AA53"/>
    <mergeCell ref="BG56:BJ58"/>
    <mergeCell ref="BF50:BG53"/>
    <mergeCell ref="BK56:BN58"/>
    <mergeCell ref="BJ50:BK53"/>
    <mergeCell ref="AQ56:AT58"/>
    <mergeCell ref="AP50:AQ53"/>
    <mergeCell ref="AU56:AX58"/>
    <mergeCell ref="AT50:AU53"/>
    <mergeCell ref="AY56:BB58"/>
    <mergeCell ref="AX50:AY53"/>
    <mergeCell ref="F60:G63"/>
    <mergeCell ref="K66:N68"/>
    <mergeCell ref="J60:K63"/>
    <mergeCell ref="CM56:CP58"/>
    <mergeCell ref="CL50:CM53"/>
    <mergeCell ref="CQ56:CT58"/>
    <mergeCell ref="CP50:CQ53"/>
    <mergeCell ref="CU56:CX58"/>
    <mergeCell ref="CT50:CU53"/>
    <mergeCell ref="CX50:CY53"/>
    <mergeCell ref="CA56:CD58"/>
    <mergeCell ref="BZ50:CA53"/>
    <mergeCell ref="CE56:CH58"/>
    <mergeCell ref="CD50:CE53"/>
    <mergeCell ref="CI56:CL58"/>
    <mergeCell ref="CH50:CI53"/>
    <mergeCell ref="BO56:BR58"/>
    <mergeCell ref="BN50:BO53"/>
    <mergeCell ref="BS56:BV58"/>
    <mergeCell ref="BR50:BS53"/>
    <mergeCell ref="BW56:BZ58"/>
    <mergeCell ref="BV50:BW53"/>
    <mergeCell ref="BC56:BF58"/>
    <mergeCell ref="BB50:BC53"/>
    <mergeCell ref="BG74:BK76"/>
    <mergeCell ref="AM66:AP68"/>
    <mergeCell ref="AL60:AM63"/>
    <mergeCell ref="AQ66:AT68"/>
    <mergeCell ref="AP60:AQ63"/>
    <mergeCell ref="AT60:AU63"/>
    <mergeCell ref="D74:H76"/>
    <mergeCell ref="T74:X76"/>
    <mergeCell ref="AL74:AP76"/>
    <mergeCell ref="AA66:AD68"/>
    <mergeCell ref="Z60:AA63"/>
    <mergeCell ref="AE66:AH68"/>
    <mergeCell ref="AD60:AE63"/>
    <mergeCell ref="AI66:AL68"/>
    <mergeCell ref="AH60:AI63"/>
    <mergeCell ref="O66:R68"/>
    <mergeCell ref="N60:O63"/>
    <mergeCell ref="S66:V68"/>
    <mergeCell ref="R60:S63"/>
    <mergeCell ref="W66:Z68"/>
    <mergeCell ref="V60:W63"/>
    <mergeCell ref="C66:F68"/>
    <mergeCell ref="B60:C63"/>
    <mergeCell ref="G66:J6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2020-10-21T06:14:20Z</dcterms:created>
  <dcterms:modified xsi:type="dcterms:W3CDTF">2020-10-21T08:10:03Z</dcterms:modified>
</cp:coreProperties>
</file>